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anjesh0310\Desktop\New folder (2)\"/>
    </mc:Choice>
  </mc:AlternateContent>
  <xr:revisionPtr revIDLastSave="0" documentId="13_ncr:1_{19F744E1-31B1-4D67-A47D-2A1319A00756}" xr6:coauthVersionLast="47" xr6:coauthVersionMax="47" xr10:uidLastSave="{00000000-0000-0000-0000-000000000000}"/>
  <bookViews>
    <workbookView xWindow="-120" yWindow="-120" windowWidth="29040" windowHeight="15840" tabRatio="871" activeTab="4" xr2:uid="{00000000-000D-0000-FFFF-FFFF00000000}"/>
  </bookViews>
  <sheets>
    <sheet name="جدول حقوق سالانه " sheetId="4" r:id="rId1"/>
    <sheet name="تایم شبت" sheetId="2" r:id="rId2"/>
    <sheet name="فروردین " sheetId="3" r:id="rId3"/>
    <sheet name="اردیبهشت" sheetId="5" r:id="rId4"/>
    <sheet name="خرداد " sheetId="6" r:id="rId5"/>
    <sheet name="تیر" sheetId="7" r:id="rId6"/>
    <sheet name="مرداد " sheetId="8" r:id="rId7"/>
    <sheet name="شهریور" sheetId="9" r:id="rId8"/>
    <sheet name="مهر " sheetId="10" r:id="rId9"/>
    <sheet name="آبان" sheetId="11" r:id="rId10"/>
    <sheet name="آذر" sheetId="12" r:id="rId11"/>
    <sheet name="دی" sheetId="13" r:id="rId12"/>
    <sheet name="بهمن" sheetId="14" r:id="rId13"/>
    <sheet name="اسفند " sheetId="15" r:id="rId14"/>
    <sheet name="خلاصه" sheetId="16" r:id="rId15"/>
  </sheets>
  <definedNames>
    <definedName name="tblmonths">خلاصه!$A$1:$B$13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6" l="1"/>
  <c r="H13" i="6"/>
  <c r="H11" i="6"/>
  <c r="D12" i="6"/>
  <c r="F14" i="6" s="1"/>
  <c r="H8" i="6" l="1"/>
  <c r="F10" i="6"/>
  <c r="F18" i="6"/>
  <c r="R278" i="15"/>
  <c r="R277" i="15"/>
  <c r="R276" i="15"/>
  <c r="R275" i="15"/>
  <c r="R274" i="15"/>
  <c r="R273" i="15"/>
  <c r="R272" i="15"/>
  <c r="R271" i="15"/>
  <c r="R270" i="15"/>
  <c r="R269" i="15"/>
  <c r="R268" i="15"/>
  <c r="R267" i="15"/>
  <c r="R266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3" i="15"/>
  <c r="R252" i="15"/>
  <c r="R251" i="15"/>
  <c r="R250" i="15"/>
  <c r="R249" i="15"/>
  <c r="R248" i="15"/>
  <c r="R247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2" i="15"/>
  <c r="R231" i="15"/>
  <c r="R230" i="15"/>
  <c r="R229" i="15"/>
  <c r="R228" i="15"/>
  <c r="R227" i="15"/>
  <c r="R226" i="15"/>
  <c r="R225" i="15"/>
  <c r="R224" i="15"/>
  <c r="R223" i="15"/>
  <c r="R222" i="15"/>
  <c r="R221" i="15"/>
  <c r="R220" i="15"/>
  <c r="R219" i="15"/>
  <c r="R218" i="15"/>
  <c r="R217" i="15"/>
  <c r="R216" i="15"/>
  <c r="R215" i="15"/>
  <c r="R214" i="15"/>
  <c r="R213" i="15"/>
  <c r="R212" i="15"/>
  <c r="R211" i="15"/>
  <c r="R210" i="15"/>
  <c r="R209" i="15"/>
  <c r="R208" i="15"/>
  <c r="R207" i="15"/>
  <c r="R206" i="15"/>
  <c r="R205" i="15"/>
  <c r="R204" i="15"/>
  <c r="R203" i="15"/>
  <c r="R202" i="15"/>
  <c r="R201" i="15"/>
  <c r="R200" i="15"/>
  <c r="R199" i="15"/>
  <c r="R198" i="15"/>
  <c r="R197" i="15"/>
  <c r="R196" i="15"/>
  <c r="R195" i="15"/>
  <c r="R194" i="15"/>
  <c r="R193" i="15"/>
  <c r="R192" i="15"/>
  <c r="R191" i="15"/>
  <c r="R190" i="15"/>
  <c r="R189" i="15"/>
  <c r="R188" i="15"/>
  <c r="R187" i="15"/>
  <c r="R186" i="15"/>
  <c r="R185" i="15"/>
  <c r="R184" i="15"/>
  <c r="R183" i="15"/>
  <c r="R182" i="15"/>
  <c r="R181" i="15"/>
  <c r="R180" i="15"/>
  <c r="R179" i="15"/>
  <c r="R178" i="15"/>
  <c r="R177" i="15"/>
  <c r="R176" i="15"/>
  <c r="R175" i="15"/>
  <c r="R174" i="15"/>
  <c r="R173" i="15"/>
  <c r="R172" i="15"/>
  <c r="R171" i="15"/>
  <c r="R170" i="15"/>
  <c r="R169" i="15"/>
  <c r="R168" i="15"/>
  <c r="R167" i="15"/>
  <c r="R166" i="15"/>
  <c r="R165" i="15"/>
  <c r="R164" i="15"/>
  <c r="R163" i="15"/>
  <c r="R162" i="15"/>
  <c r="R161" i="15"/>
  <c r="R160" i="15"/>
  <c r="R159" i="15"/>
  <c r="R158" i="15"/>
  <c r="R157" i="15"/>
  <c r="R156" i="15"/>
  <c r="R155" i="15"/>
  <c r="R154" i="15"/>
  <c r="R153" i="15"/>
  <c r="R152" i="15"/>
  <c r="R151" i="15"/>
  <c r="R150" i="15"/>
  <c r="R149" i="15"/>
  <c r="R148" i="15"/>
  <c r="R147" i="15"/>
  <c r="R146" i="15"/>
  <c r="R145" i="15"/>
  <c r="R144" i="15"/>
  <c r="R143" i="15"/>
  <c r="R142" i="15"/>
  <c r="R141" i="15"/>
  <c r="R140" i="15"/>
  <c r="R139" i="15"/>
  <c r="R138" i="15"/>
  <c r="R137" i="15"/>
  <c r="R136" i="15"/>
  <c r="R135" i="15"/>
  <c r="R134" i="15"/>
  <c r="R133" i="15"/>
  <c r="R132" i="15"/>
  <c r="R131" i="15"/>
  <c r="R130" i="15"/>
  <c r="R129" i="15"/>
  <c r="R128" i="15"/>
  <c r="R127" i="15"/>
  <c r="R126" i="15"/>
  <c r="R125" i="15"/>
  <c r="R124" i="15"/>
  <c r="R123" i="15"/>
  <c r="R122" i="15"/>
  <c r="R121" i="15"/>
  <c r="R120" i="15"/>
  <c r="R119" i="15"/>
  <c r="R118" i="15"/>
  <c r="R117" i="15"/>
  <c r="R116" i="15"/>
  <c r="R115" i="15"/>
  <c r="R114" i="15"/>
  <c r="R113" i="15"/>
  <c r="R112" i="15"/>
  <c r="R111" i="15"/>
  <c r="R110" i="15"/>
  <c r="R109" i="15"/>
  <c r="R108" i="15"/>
  <c r="R107" i="15"/>
  <c r="R106" i="15"/>
  <c r="R105" i="15"/>
  <c r="R104" i="15"/>
  <c r="R103" i="15"/>
  <c r="R102" i="15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F19" i="15"/>
  <c r="R18" i="15"/>
  <c r="R17" i="15"/>
  <c r="R16" i="15"/>
  <c r="R15" i="15"/>
  <c r="H15" i="15"/>
  <c r="R14" i="15"/>
  <c r="R13" i="15"/>
  <c r="H13" i="15"/>
  <c r="R12" i="15"/>
  <c r="R11" i="15"/>
  <c r="H11" i="15"/>
  <c r="R10" i="15"/>
  <c r="R9" i="15"/>
  <c r="D8" i="15"/>
  <c r="H5" i="15"/>
  <c r="F5" i="15"/>
  <c r="R278" i="14"/>
  <c r="R277" i="14"/>
  <c r="R276" i="14"/>
  <c r="R275" i="14"/>
  <c r="R274" i="14"/>
  <c r="R273" i="14"/>
  <c r="R272" i="14"/>
  <c r="R271" i="14"/>
  <c r="R270" i="14"/>
  <c r="R269" i="14"/>
  <c r="R268" i="14"/>
  <c r="R267" i="14"/>
  <c r="R266" i="14"/>
  <c r="R265" i="14"/>
  <c r="R264" i="14"/>
  <c r="R263" i="14"/>
  <c r="R262" i="14"/>
  <c r="R261" i="14"/>
  <c r="R260" i="14"/>
  <c r="R259" i="14"/>
  <c r="R258" i="14"/>
  <c r="R257" i="14"/>
  <c r="R256" i="14"/>
  <c r="R255" i="14"/>
  <c r="R254" i="14"/>
  <c r="R253" i="14"/>
  <c r="R252" i="14"/>
  <c r="R251" i="14"/>
  <c r="R250" i="14"/>
  <c r="R249" i="14"/>
  <c r="R248" i="14"/>
  <c r="R247" i="14"/>
  <c r="R246" i="14"/>
  <c r="R245" i="14"/>
  <c r="R244" i="14"/>
  <c r="R243" i="14"/>
  <c r="R242" i="14"/>
  <c r="R241" i="14"/>
  <c r="R240" i="14"/>
  <c r="R239" i="14"/>
  <c r="R238" i="14"/>
  <c r="R237" i="14"/>
  <c r="R236" i="14"/>
  <c r="R235" i="14"/>
  <c r="R234" i="14"/>
  <c r="R233" i="14"/>
  <c r="R232" i="14"/>
  <c r="R231" i="14"/>
  <c r="R230" i="14"/>
  <c r="R229" i="14"/>
  <c r="R228" i="14"/>
  <c r="R227" i="14"/>
  <c r="R226" i="14"/>
  <c r="R225" i="14"/>
  <c r="R224" i="14"/>
  <c r="R223" i="14"/>
  <c r="R222" i="14"/>
  <c r="R221" i="14"/>
  <c r="R220" i="14"/>
  <c r="R219" i="14"/>
  <c r="R218" i="14"/>
  <c r="R217" i="14"/>
  <c r="R216" i="14"/>
  <c r="R215" i="14"/>
  <c r="R214" i="14"/>
  <c r="R213" i="14"/>
  <c r="R212" i="14"/>
  <c r="R211" i="14"/>
  <c r="R210" i="14"/>
  <c r="R209" i="14"/>
  <c r="R208" i="14"/>
  <c r="R207" i="14"/>
  <c r="R206" i="14"/>
  <c r="R205" i="14"/>
  <c r="R204" i="14"/>
  <c r="R203" i="14"/>
  <c r="R202" i="14"/>
  <c r="R201" i="14"/>
  <c r="R200" i="14"/>
  <c r="R199" i="14"/>
  <c r="R198" i="14"/>
  <c r="R197" i="14"/>
  <c r="R196" i="14"/>
  <c r="R195" i="14"/>
  <c r="R194" i="14"/>
  <c r="R193" i="14"/>
  <c r="R192" i="14"/>
  <c r="R191" i="14"/>
  <c r="R190" i="14"/>
  <c r="R189" i="14"/>
  <c r="R188" i="14"/>
  <c r="R187" i="14"/>
  <c r="R186" i="14"/>
  <c r="R185" i="14"/>
  <c r="R184" i="14"/>
  <c r="R183" i="14"/>
  <c r="R182" i="14"/>
  <c r="R181" i="14"/>
  <c r="R180" i="14"/>
  <c r="R179" i="14"/>
  <c r="R178" i="14"/>
  <c r="R177" i="14"/>
  <c r="R176" i="14"/>
  <c r="R175" i="14"/>
  <c r="R174" i="14"/>
  <c r="R173" i="14"/>
  <c r="R172" i="14"/>
  <c r="R171" i="14"/>
  <c r="R170" i="14"/>
  <c r="R169" i="14"/>
  <c r="R168" i="14"/>
  <c r="R167" i="14"/>
  <c r="R166" i="14"/>
  <c r="R165" i="14"/>
  <c r="R164" i="14"/>
  <c r="R163" i="14"/>
  <c r="R162" i="14"/>
  <c r="R161" i="14"/>
  <c r="R160" i="14"/>
  <c r="R159" i="14"/>
  <c r="R158" i="14"/>
  <c r="R157" i="14"/>
  <c r="R156" i="14"/>
  <c r="R155" i="14"/>
  <c r="R154" i="14"/>
  <c r="R153" i="14"/>
  <c r="R152" i="14"/>
  <c r="R151" i="14"/>
  <c r="R150" i="14"/>
  <c r="R149" i="14"/>
  <c r="R148" i="14"/>
  <c r="R147" i="14"/>
  <c r="R146" i="14"/>
  <c r="R145" i="14"/>
  <c r="R144" i="14"/>
  <c r="R143" i="14"/>
  <c r="R142" i="14"/>
  <c r="R141" i="14"/>
  <c r="R140" i="14"/>
  <c r="R139" i="14"/>
  <c r="R138" i="14"/>
  <c r="R137" i="14"/>
  <c r="R136" i="14"/>
  <c r="R135" i="14"/>
  <c r="R134" i="14"/>
  <c r="R133" i="14"/>
  <c r="R132" i="14"/>
  <c r="R131" i="14"/>
  <c r="R130" i="14"/>
  <c r="R129" i="14"/>
  <c r="R128" i="14"/>
  <c r="R127" i="14"/>
  <c r="R126" i="14"/>
  <c r="R125" i="14"/>
  <c r="R124" i="14"/>
  <c r="R123" i="14"/>
  <c r="R122" i="14"/>
  <c r="R121" i="14"/>
  <c r="R120" i="14"/>
  <c r="R119" i="14"/>
  <c r="R118" i="14"/>
  <c r="R117" i="14"/>
  <c r="R116" i="14"/>
  <c r="R115" i="14"/>
  <c r="R114" i="14"/>
  <c r="R113" i="14"/>
  <c r="R112" i="14"/>
  <c r="R111" i="14"/>
  <c r="R110" i="14"/>
  <c r="R109" i="14"/>
  <c r="R108" i="14"/>
  <c r="R107" i="14"/>
  <c r="R106" i="14"/>
  <c r="R105" i="14"/>
  <c r="R104" i="14"/>
  <c r="R103" i="14"/>
  <c r="R102" i="14"/>
  <c r="R101" i="14"/>
  <c r="R10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2" i="14"/>
  <c r="R81" i="14"/>
  <c r="R80" i="14"/>
  <c r="R79" i="14"/>
  <c r="R78" i="14"/>
  <c r="R77" i="14"/>
  <c r="R76" i="14"/>
  <c r="R75" i="14"/>
  <c r="R74" i="14"/>
  <c r="R73" i="14"/>
  <c r="R72" i="14"/>
  <c r="R71" i="14"/>
  <c r="R70" i="14"/>
  <c r="R69" i="14"/>
  <c r="R68" i="14"/>
  <c r="R67" i="14"/>
  <c r="R66" i="14"/>
  <c r="R65" i="14"/>
  <c r="R64" i="14"/>
  <c r="R63" i="14"/>
  <c r="R62" i="14"/>
  <c r="R61" i="14"/>
  <c r="R60" i="14"/>
  <c r="R59" i="14"/>
  <c r="R58" i="14"/>
  <c r="R57" i="14"/>
  <c r="R56" i="14"/>
  <c r="R55" i="14"/>
  <c r="R54" i="14"/>
  <c r="R53" i="14"/>
  <c r="R52" i="14"/>
  <c r="R51" i="14"/>
  <c r="R50" i="14"/>
  <c r="R49" i="14"/>
  <c r="R48" i="14"/>
  <c r="R47" i="14"/>
  <c r="R46" i="14"/>
  <c r="R45" i="14"/>
  <c r="R44" i="14"/>
  <c r="R43" i="14"/>
  <c r="R42" i="14"/>
  <c r="R41" i="14"/>
  <c r="R40" i="14"/>
  <c r="R39" i="14"/>
  <c r="R38" i="14"/>
  <c r="R37" i="14"/>
  <c r="R36" i="14"/>
  <c r="R35" i="14"/>
  <c r="R34" i="14"/>
  <c r="R33" i="14"/>
  <c r="R32" i="14"/>
  <c r="R31" i="14"/>
  <c r="R30" i="14"/>
  <c r="R29" i="14"/>
  <c r="R28" i="14"/>
  <c r="R27" i="14"/>
  <c r="R26" i="14"/>
  <c r="R25" i="14"/>
  <c r="R24" i="14"/>
  <c r="R23" i="14"/>
  <c r="R22" i="14"/>
  <c r="R21" i="14"/>
  <c r="R20" i="14"/>
  <c r="R19" i="14"/>
  <c r="F19" i="14"/>
  <c r="R18" i="14"/>
  <c r="R17" i="14"/>
  <c r="R16" i="14"/>
  <c r="R15" i="14"/>
  <c r="H15" i="14"/>
  <c r="R14" i="14"/>
  <c r="R13" i="14"/>
  <c r="H13" i="14"/>
  <c r="R12" i="14"/>
  <c r="R11" i="14"/>
  <c r="H11" i="14"/>
  <c r="R10" i="14"/>
  <c r="R9" i="14"/>
  <c r="D8" i="14"/>
  <c r="H5" i="14"/>
  <c r="F5" i="14"/>
  <c r="R278" i="13"/>
  <c r="R277" i="13"/>
  <c r="R276" i="13"/>
  <c r="R275" i="13"/>
  <c r="R274" i="13"/>
  <c r="R273" i="13"/>
  <c r="R272" i="13"/>
  <c r="R271" i="13"/>
  <c r="R270" i="13"/>
  <c r="R269" i="13"/>
  <c r="R268" i="13"/>
  <c r="R267" i="13"/>
  <c r="R266" i="13"/>
  <c r="R265" i="13"/>
  <c r="R264" i="13"/>
  <c r="R263" i="13"/>
  <c r="R262" i="13"/>
  <c r="R261" i="13"/>
  <c r="R260" i="13"/>
  <c r="R259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6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9" i="13"/>
  <c r="R198" i="13"/>
  <c r="R197" i="13"/>
  <c r="R196" i="13"/>
  <c r="R195" i="13"/>
  <c r="R194" i="13"/>
  <c r="R193" i="13"/>
  <c r="R192" i="13"/>
  <c r="R191" i="13"/>
  <c r="R190" i="13"/>
  <c r="R189" i="13"/>
  <c r="R188" i="13"/>
  <c r="R187" i="13"/>
  <c r="R186" i="13"/>
  <c r="R185" i="13"/>
  <c r="R184" i="13"/>
  <c r="R183" i="13"/>
  <c r="R182" i="13"/>
  <c r="R181" i="13"/>
  <c r="R180" i="13"/>
  <c r="R179" i="13"/>
  <c r="R178" i="13"/>
  <c r="R177" i="13"/>
  <c r="R176" i="13"/>
  <c r="R175" i="13"/>
  <c r="R174" i="13"/>
  <c r="R173" i="13"/>
  <c r="R172" i="13"/>
  <c r="R171" i="13"/>
  <c r="R170" i="13"/>
  <c r="R169" i="13"/>
  <c r="R168" i="13"/>
  <c r="R167" i="13"/>
  <c r="R166" i="13"/>
  <c r="R165" i="13"/>
  <c r="R164" i="13"/>
  <c r="R163" i="13"/>
  <c r="R162" i="13"/>
  <c r="R161" i="13"/>
  <c r="R160" i="13"/>
  <c r="R159" i="13"/>
  <c r="R158" i="13"/>
  <c r="R157" i="13"/>
  <c r="R156" i="13"/>
  <c r="R155" i="13"/>
  <c r="R154" i="13"/>
  <c r="R153" i="13"/>
  <c r="R152" i="13"/>
  <c r="R151" i="13"/>
  <c r="R150" i="13"/>
  <c r="R149" i="13"/>
  <c r="R148" i="13"/>
  <c r="R147" i="13"/>
  <c r="R146" i="13"/>
  <c r="R145" i="13"/>
  <c r="R144" i="13"/>
  <c r="R143" i="13"/>
  <c r="R142" i="13"/>
  <c r="R141" i="13"/>
  <c r="R140" i="13"/>
  <c r="R139" i="13"/>
  <c r="R138" i="13"/>
  <c r="R137" i="13"/>
  <c r="R136" i="13"/>
  <c r="R135" i="13"/>
  <c r="R134" i="13"/>
  <c r="R133" i="13"/>
  <c r="R132" i="13"/>
  <c r="R131" i="13"/>
  <c r="R130" i="13"/>
  <c r="R129" i="13"/>
  <c r="R128" i="13"/>
  <c r="R127" i="13"/>
  <c r="R126" i="13"/>
  <c r="R125" i="13"/>
  <c r="R124" i="13"/>
  <c r="R123" i="13"/>
  <c r="R122" i="13"/>
  <c r="R121" i="13"/>
  <c r="R120" i="13"/>
  <c r="R119" i="13"/>
  <c r="R118" i="13"/>
  <c r="R117" i="13"/>
  <c r="R116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94" i="13"/>
  <c r="R93" i="13"/>
  <c r="R92" i="13"/>
  <c r="R91" i="13"/>
  <c r="R90" i="13"/>
  <c r="R89" i="13"/>
  <c r="R88" i="13"/>
  <c r="R87" i="13"/>
  <c r="R86" i="13"/>
  <c r="R85" i="13"/>
  <c r="R84" i="13"/>
  <c r="R83" i="13"/>
  <c r="R82" i="13"/>
  <c r="R81" i="13"/>
  <c r="R80" i="13"/>
  <c r="R79" i="13"/>
  <c r="R78" i="13"/>
  <c r="R77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61" i="13"/>
  <c r="R60" i="13"/>
  <c r="R59" i="13"/>
  <c r="R58" i="13"/>
  <c r="R57" i="13"/>
  <c r="R56" i="13"/>
  <c r="R55" i="13"/>
  <c r="R54" i="13"/>
  <c r="R53" i="13"/>
  <c r="R52" i="13"/>
  <c r="R51" i="13"/>
  <c r="R50" i="13"/>
  <c r="R49" i="13"/>
  <c r="R48" i="13"/>
  <c r="R47" i="13"/>
  <c r="R46" i="13"/>
  <c r="R45" i="13"/>
  <c r="R44" i="13"/>
  <c r="R43" i="13"/>
  <c r="R42" i="13"/>
  <c r="R41" i="13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F19" i="13"/>
  <c r="R18" i="13"/>
  <c r="R17" i="13"/>
  <c r="R16" i="13"/>
  <c r="R15" i="13"/>
  <c r="H15" i="13"/>
  <c r="R14" i="13"/>
  <c r="R13" i="13"/>
  <c r="H13" i="13"/>
  <c r="R12" i="13"/>
  <c r="R11" i="13"/>
  <c r="H11" i="13"/>
  <c r="R10" i="13"/>
  <c r="R9" i="13"/>
  <c r="D8" i="13"/>
  <c r="H5" i="13"/>
  <c r="F5" i="13"/>
  <c r="R278" i="12"/>
  <c r="R277" i="12"/>
  <c r="R276" i="12"/>
  <c r="R275" i="12"/>
  <c r="R274" i="12"/>
  <c r="R273" i="12"/>
  <c r="R272" i="12"/>
  <c r="R271" i="12"/>
  <c r="R270" i="12"/>
  <c r="R269" i="12"/>
  <c r="R268" i="12"/>
  <c r="R267" i="12"/>
  <c r="R266" i="12"/>
  <c r="R265" i="12"/>
  <c r="R264" i="12"/>
  <c r="R263" i="12"/>
  <c r="R262" i="12"/>
  <c r="R261" i="12"/>
  <c r="R260" i="12"/>
  <c r="R259" i="12"/>
  <c r="R258" i="12"/>
  <c r="R257" i="12"/>
  <c r="R256" i="12"/>
  <c r="R255" i="12"/>
  <c r="R254" i="12"/>
  <c r="R253" i="12"/>
  <c r="R252" i="12"/>
  <c r="R251" i="12"/>
  <c r="R250" i="12"/>
  <c r="R249" i="12"/>
  <c r="R248" i="12"/>
  <c r="R247" i="12"/>
  <c r="R246" i="12"/>
  <c r="R245" i="12"/>
  <c r="R244" i="12"/>
  <c r="R243" i="12"/>
  <c r="R242" i="12"/>
  <c r="R241" i="12"/>
  <c r="R240" i="12"/>
  <c r="R239" i="12"/>
  <c r="R238" i="12"/>
  <c r="R237" i="12"/>
  <c r="R236" i="12"/>
  <c r="R235" i="12"/>
  <c r="R234" i="12"/>
  <c r="R233" i="12"/>
  <c r="R232" i="12"/>
  <c r="R231" i="12"/>
  <c r="R230" i="12"/>
  <c r="R229" i="12"/>
  <c r="R228" i="12"/>
  <c r="R227" i="12"/>
  <c r="R226" i="12"/>
  <c r="R225" i="12"/>
  <c r="R224" i="12"/>
  <c r="R223" i="12"/>
  <c r="R222" i="12"/>
  <c r="R221" i="12"/>
  <c r="R220" i="12"/>
  <c r="R219" i="12"/>
  <c r="R218" i="12"/>
  <c r="R217" i="12"/>
  <c r="R216" i="12"/>
  <c r="R215" i="12"/>
  <c r="R214" i="12"/>
  <c r="R213" i="12"/>
  <c r="R212" i="12"/>
  <c r="R211" i="12"/>
  <c r="R210" i="12"/>
  <c r="R209" i="12"/>
  <c r="R208" i="12"/>
  <c r="R207" i="12"/>
  <c r="R206" i="12"/>
  <c r="R205" i="12"/>
  <c r="R204" i="12"/>
  <c r="R203" i="12"/>
  <c r="R202" i="12"/>
  <c r="R201" i="12"/>
  <c r="R200" i="12"/>
  <c r="R199" i="12"/>
  <c r="R198" i="12"/>
  <c r="R197" i="12"/>
  <c r="R196" i="12"/>
  <c r="R195" i="12"/>
  <c r="R194" i="12"/>
  <c r="R193" i="12"/>
  <c r="R192" i="12"/>
  <c r="R191" i="12"/>
  <c r="R190" i="12"/>
  <c r="R189" i="12"/>
  <c r="R188" i="12"/>
  <c r="R187" i="12"/>
  <c r="R186" i="12"/>
  <c r="R185" i="12"/>
  <c r="R184" i="12"/>
  <c r="R183" i="12"/>
  <c r="R182" i="12"/>
  <c r="R181" i="12"/>
  <c r="R180" i="12"/>
  <c r="R179" i="12"/>
  <c r="R178" i="12"/>
  <c r="R177" i="12"/>
  <c r="R176" i="12"/>
  <c r="R175" i="12"/>
  <c r="R174" i="12"/>
  <c r="R173" i="12"/>
  <c r="R172" i="12"/>
  <c r="R171" i="12"/>
  <c r="R170" i="12"/>
  <c r="R169" i="12"/>
  <c r="R168" i="12"/>
  <c r="R167" i="12"/>
  <c r="R166" i="12"/>
  <c r="R165" i="12"/>
  <c r="R164" i="12"/>
  <c r="R163" i="12"/>
  <c r="R162" i="12"/>
  <c r="R161" i="12"/>
  <c r="R160" i="12"/>
  <c r="R159" i="12"/>
  <c r="R158" i="12"/>
  <c r="R157" i="12"/>
  <c r="R156" i="12"/>
  <c r="R155" i="12"/>
  <c r="R154" i="12"/>
  <c r="R153" i="12"/>
  <c r="R152" i="12"/>
  <c r="R151" i="12"/>
  <c r="R150" i="12"/>
  <c r="R149" i="12"/>
  <c r="R148" i="12"/>
  <c r="R147" i="12"/>
  <c r="R146" i="12"/>
  <c r="R145" i="12"/>
  <c r="R144" i="12"/>
  <c r="R143" i="12"/>
  <c r="R142" i="12"/>
  <c r="R141" i="12"/>
  <c r="R140" i="12"/>
  <c r="R139" i="12"/>
  <c r="R138" i="12"/>
  <c r="R137" i="12"/>
  <c r="R136" i="12"/>
  <c r="R135" i="12"/>
  <c r="R134" i="12"/>
  <c r="R133" i="12"/>
  <c r="R132" i="12"/>
  <c r="R131" i="12"/>
  <c r="R130" i="12"/>
  <c r="R129" i="12"/>
  <c r="R128" i="12"/>
  <c r="R127" i="12"/>
  <c r="R126" i="12"/>
  <c r="R125" i="12"/>
  <c r="R124" i="12"/>
  <c r="R123" i="12"/>
  <c r="R122" i="12"/>
  <c r="R121" i="12"/>
  <c r="R120" i="12"/>
  <c r="R119" i="12"/>
  <c r="R118" i="12"/>
  <c r="R117" i="12"/>
  <c r="R116" i="12"/>
  <c r="R115" i="12"/>
  <c r="R114" i="12"/>
  <c r="R113" i="12"/>
  <c r="R112" i="12"/>
  <c r="R111" i="12"/>
  <c r="R110" i="12"/>
  <c r="R109" i="12"/>
  <c r="R108" i="12"/>
  <c r="R107" i="12"/>
  <c r="R106" i="12"/>
  <c r="R105" i="12"/>
  <c r="R104" i="12"/>
  <c r="R103" i="12"/>
  <c r="R102" i="12"/>
  <c r="R101" i="12"/>
  <c r="R100" i="12"/>
  <c r="R99" i="12"/>
  <c r="R98" i="12"/>
  <c r="R97" i="12"/>
  <c r="R96" i="12"/>
  <c r="R95" i="12"/>
  <c r="R94" i="12"/>
  <c r="R93" i="12"/>
  <c r="R92" i="12"/>
  <c r="R91" i="12"/>
  <c r="R90" i="12"/>
  <c r="R89" i="12"/>
  <c r="R88" i="12"/>
  <c r="R87" i="12"/>
  <c r="R86" i="12"/>
  <c r="R85" i="12"/>
  <c r="R84" i="12"/>
  <c r="R83" i="12"/>
  <c r="R82" i="12"/>
  <c r="R81" i="12"/>
  <c r="R80" i="12"/>
  <c r="R79" i="12"/>
  <c r="R78" i="12"/>
  <c r="R77" i="12"/>
  <c r="R76" i="12"/>
  <c r="R75" i="12"/>
  <c r="R74" i="12"/>
  <c r="R73" i="12"/>
  <c r="R72" i="12"/>
  <c r="R71" i="12"/>
  <c r="R70" i="12"/>
  <c r="R69" i="12"/>
  <c r="R68" i="12"/>
  <c r="R67" i="12"/>
  <c r="R66" i="12"/>
  <c r="R65" i="12"/>
  <c r="R64" i="12"/>
  <c r="R63" i="12"/>
  <c r="R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F19" i="12"/>
  <c r="R18" i="12"/>
  <c r="R17" i="12"/>
  <c r="R16" i="12"/>
  <c r="R15" i="12"/>
  <c r="H15" i="12"/>
  <c r="R14" i="12"/>
  <c r="R13" i="12"/>
  <c r="H13" i="12"/>
  <c r="R12" i="12"/>
  <c r="R11" i="12"/>
  <c r="H11" i="12"/>
  <c r="R10" i="12"/>
  <c r="R9" i="12"/>
  <c r="D8" i="12"/>
  <c r="H5" i="12"/>
  <c r="F5" i="12"/>
  <c r="R278" i="11"/>
  <c r="R277" i="11"/>
  <c r="R276" i="11"/>
  <c r="R275" i="11"/>
  <c r="R274" i="11"/>
  <c r="R273" i="11"/>
  <c r="R272" i="11"/>
  <c r="R271" i="11"/>
  <c r="R270" i="11"/>
  <c r="R269" i="11"/>
  <c r="R268" i="11"/>
  <c r="R267" i="11"/>
  <c r="R266" i="11"/>
  <c r="R265" i="11"/>
  <c r="R264" i="11"/>
  <c r="R263" i="11"/>
  <c r="R262" i="11"/>
  <c r="R261" i="11"/>
  <c r="R260" i="11"/>
  <c r="R259" i="11"/>
  <c r="R258" i="11"/>
  <c r="R257" i="11"/>
  <c r="R256" i="11"/>
  <c r="R255" i="11"/>
  <c r="R254" i="11"/>
  <c r="R253" i="11"/>
  <c r="R252" i="11"/>
  <c r="R251" i="11"/>
  <c r="R250" i="11"/>
  <c r="R249" i="11"/>
  <c r="R248" i="11"/>
  <c r="R247" i="11"/>
  <c r="R246" i="11"/>
  <c r="R245" i="11"/>
  <c r="R244" i="11"/>
  <c r="R243" i="11"/>
  <c r="R242" i="11"/>
  <c r="R241" i="11"/>
  <c r="R240" i="11"/>
  <c r="R239" i="11"/>
  <c r="R238" i="11"/>
  <c r="R237" i="11"/>
  <c r="R236" i="11"/>
  <c r="R235" i="11"/>
  <c r="R234" i="11"/>
  <c r="R233" i="11"/>
  <c r="R232" i="11"/>
  <c r="R231" i="11"/>
  <c r="R230" i="11"/>
  <c r="R229" i="11"/>
  <c r="R228" i="11"/>
  <c r="R227" i="11"/>
  <c r="R226" i="11"/>
  <c r="R225" i="11"/>
  <c r="R224" i="11"/>
  <c r="R223" i="11"/>
  <c r="R222" i="11"/>
  <c r="R221" i="11"/>
  <c r="R220" i="11"/>
  <c r="R219" i="11"/>
  <c r="R218" i="11"/>
  <c r="R217" i="11"/>
  <c r="R216" i="11"/>
  <c r="R215" i="11"/>
  <c r="R214" i="11"/>
  <c r="R213" i="11"/>
  <c r="R212" i="11"/>
  <c r="R211" i="11"/>
  <c r="R210" i="11"/>
  <c r="R209" i="11"/>
  <c r="R208" i="11"/>
  <c r="R207" i="11"/>
  <c r="R206" i="11"/>
  <c r="R205" i="11"/>
  <c r="R204" i="11"/>
  <c r="R203" i="11"/>
  <c r="R202" i="11"/>
  <c r="R201" i="11"/>
  <c r="R200" i="11"/>
  <c r="R199" i="11"/>
  <c r="R198" i="11"/>
  <c r="R197" i="11"/>
  <c r="R196" i="11"/>
  <c r="R195" i="11"/>
  <c r="R194" i="11"/>
  <c r="R193" i="11"/>
  <c r="R192" i="11"/>
  <c r="R191" i="11"/>
  <c r="R190" i="11"/>
  <c r="R189" i="11"/>
  <c r="R188" i="11"/>
  <c r="R187" i="11"/>
  <c r="R186" i="11"/>
  <c r="R185" i="11"/>
  <c r="R184" i="11"/>
  <c r="R183" i="11"/>
  <c r="R182" i="11"/>
  <c r="R181" i="11"/>
  <c r="R180" i="11"/>
  <c r="R179" i="11"/>
  <c r="R178" i="11"/>
  <c r="R177" i="11"/>
  <c r="R176" i="11"/>
  <c r="R175" i="11"/>
  <c r="R174" i="11"/>
  <c r="R173" i="11"/>
  <c r="R172" i="11"/>
  <c r="R171" i="11"/>
  <c r="R170" i="11"/>
  <c r="R169" i="11"/>
  <c r="R168" i="11"/>
  <c r="R167" i="11"/>
  <c r="R166" i="11"/>
  <c r="R165" i="11"/>
  <c r="R164" i="11"/>
  <c r="R163" i="11"/>
  <c r="R162" i="11"/>
  <c r="R161" i="11"/>
  <c r="R160" i="11"/>
  <c r="R159" i="11"/>
  <c r="R158" i="11"/>
  <c r="R157" i="11"/>
  <c r="R156" i="11"/>
  <c r="R155" i="11"/>
  <c r="R154" i="11"/>
  <c r="R153" i="11"/>
  <c r="R152" i="11"/>
  <c r="R151" i="11"/>
  <c r="R150" i="11"/>
  <c r="R149" i="11"/>
  <c r="R148" i="11"/>
  <c r="R147" i="11"/>
  <c r="R146" i="11"/>
  <c r="R145" i="11"/>
  <c r="R144" i="11"/>
  <c r="R143" i="11"/>
  <c r="R142" i="11"/>
  <c r="R141" i="11"/>
  <c r="R140" i="11"/>
  <c r="R139" i="11"/>
  <c r="R138" i="11"/>
  <c r="R137" i="11"/>
  <c r="R136" i="11"/>
  <c r="R135" i="11"/>
  <c r="R134" i="11"/>
  <c r="R133" i="11"/>
  <c r="R132" i="11"/>
  <c r="R131" i="11"/>
  <c r="R130" i="11"/>
  <c r="R129" i="11"/>
  <c r="R128" i="11"/>
  <c r="R127" i="11"/>
  <c r="R126" i="11"/>
  <c r="R125" i="11"/>
  <c r="R124" i="11"/>
  <c r="R123" i="11"/>
  <c r="R122" i="11"/>
  <c r="R121" i="11"/>
  <c r="R120" i="11"/>
  <c r="R119" i="11"/>
  <c r="R118" i="11"/>
  <c r="R117" i="11"/>
  <c r="R116" i="11"/>
  <c r="R115" i="11"/>
  <c r="R114" i="11"/>
  <c r="R113" i="11"/>
  <c r="R112" i="11"/>
  <c r="R111" i="11"/>
  <c r="R110" i="11"/>
  <c r="R109" i="11"/>
  <c r="R108" i="11"/>
  <c r="R107" i="11"/>
  <c r="R106" i="11"/>
  <c r="R105" i="11"/>
  <c r="R104" i="11"/>
  <c r="R103" i="11"/>
  <c r="R102" i="11"/>
  <c r="R101" i="11"/>
  <c r="R100" i="11"/>
  <c r="R99" i="11"/>
  <c r="R98" i="11"/>
  <c r="R97" i="11"/>
  <c r="R96" i="11"/>
  <c r="R95" i="11"/>
  <c r="R94" i="11"/>
  <c r="R93" i="11"/>
  <c r="R92" i="11"/>
  <c r="R91" i="11"/>
  <c r="R90" i="11"/>
  <c r="R89" i="11"/>
  <c r="R88" i="11"/>
  <c r="R87" i="11"/>
  <c r="R86" i="11"/>
  <c r="R85" i="11"/>
  <c r="R84" i="11"/>
  <c r="R83" i="11"/>
  <c r="R82" i="11"/>
  <c r="R81" i="11"/>
  <c r="R80" i="11"/>
  <c r="R79" i="11"/>
  <c r="R78" i="11"/>
  <c r="R77" i="11"/>
  <c r="R76" i="11"/>
  <c r="R75" i="11"/>
  <c r="R74" i="11"/>
  <c r="R73" i="11"/>
  <c r="R72" i="11"/>
  <c r="R71" i="11"/>
  <c r="R70" i="11"/>
  <c r="R69" i="11"/>
  <c r="R68" i="11"/>
  <c r="R67" i="11"/>
  <c r="R66" i="11"/>
  <c r="R65" i="1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2" i="11"/>
  <c r="R31" i="11"/>
  <c r="R30" i="11"/>
  <c r="R29" i="11"/>
  <c r="R28" i="11"/>
  <c r="R27" i="11"/>
  <c r="R26" i="11"/>
  <c r="R25" i="11"/>
  <c r="R24" i="11"/>
  <c r="R23" i="11"/>
  <c r="R22" i="11"/>
  <c r="R21" i="11"/>
  <c r="R20" i="11"/>
  <c r="R19" i="11"/>
  <c r="F19" i="11"/>
  <c r="R18" i="11"/>
  <c r="R17" i="11"/>
  <c r="R16" i="11"/>
  <c r="R15" i="11"/>
  <c r="H15" i="11"/>
  <c r="R14" i="11"/>
  <c r="R13" i="11"/>
  <c r="H13" i="11"/>
  <c r="R12" i="11"/>
  <c r="R11" i="11"/>
  <c r="H11" i="11"/>
  <c r="R10" i="11"/>
  <c r="R9" i="11"/>
  <c r="D8" i="11"/>
  <c r="H5" i="11"/>
  <c r="F5" i="11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3" i="10"/>
  <c r="R162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3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8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1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7" i="10"/>
  <c r="R26" i="10"/>
  <c r="R25" i="10"/>
  <c r="R24" i="10"/>
  <c r="R23" i="10"/>
  <c r="R22" i="10"/>
  <c r="R21" i="10"/>
  <c r="R20" i="10"/>
  <c r="R19" i="10"/>
  <c r="F19" i="10"/>
  <c r="R18" i="10"/>
  <c r="R17" i="10"/>
  <c r="R16" i="10"/>
  <c r="R15" i="10"/>
  <c r="H15" i="10"/>
  <c r="R14" i="10"/>
  <c r="R13" i="10"/>
  <c r="H13" i="10"/>
  <c r="R12" i="10"/>
  <c r="R11" i="10"/>
  <c r="H11" i="10"/>
  <c r="R10" i="10"/>
  <c r="R9" i="10"/>
  <c r="D8" i="10"/>
  <c r="H5" i="10"/>
  <c r="F5" i="10"/>
  <c r="R278" i="9"/>
  <c r="R277" i="9"/>
  <c r="R276" i="9"/>
  <c r="R275" i="9"/>
  <c r="R274" i="9"/>
  <c r="R273" i="9"/>
  <c r="R272" i="9"/>
  <c r="R271" i="9"/>
  <c r="R270" i="9"/>
  <c r="R269" i="9"/>
  <c r="R268" i="9"/>
  <c r="R267" i="9"/>
  <c r="R266" i="9"/>
  <c r="R265" i="9"/>
  <c r="R264" i="9"/>
  <c r="R263" i="9"/>
  <c r="R262" i="9"/>
  <c r="R261" i="9"/>
  <c r="R260" i="9"/>
  <c r="R259" i="9"/>
  <c r="R258" i="9"/>
  <c r="R257" i="9"/>
  <c r="R256" i="9"/>
  <c r="R255" i="9"/>
  <c r="R254" i="9"/>
  <c r="R253" i="9"/>
  <c r="R252" i="9"/>
  <c r="R251" i="9"/>
  <c r="R250" i="9"/>
  <c r="R249" i="9"/>
  <c r="R248" i="9"/>
  <c r="R247" i="9"/>
  <c r="R246" i="9"/>
  <c r="R245" i="9"/>
  <c r="R244" i="9"/>
  <c r="R243" i="9"/>
  <c r="R242" i="9"/>
  <c r="R241" i="9"/>
  <c r="R240" i="9"/>
  <c r="R239" i="9"/>
  <c r="R238" i="9"/>
  <c r="R237" i="9"/>
  <c r="R236" i="9"/>
  <c r="R235" i="9"/>
  <c r="R234" i="9"/>
  <c r="R233" i="9"/>
  <c r="R232" i="9"/>
  <c r="R231" i="9"/>
  <c r="R230" i="9"/>
  <c r="R229" i="9"/>
  <c r="R228" i="9"/>
  <c r="R227" i="9"/>
  <c r="R226" i="9"/>
  <c r="R225" i="9"/>
  <c r="R224" i="9"/>
  <c r="R223" i="9"/>
  <c r="R222" i="9"/>
  <c r="R221" i="9"/>
  <c r="R220" i="9"/>
  <c r="R219" i="9"/>
  <c r="R218" i="9"/>
  <c r="R217" i="9"/>
  <c r="R216" i="9"/>
  <c r="R215" i="9"/>
  <c r="R214" i="9"/>
  <c r="R213" i="9"/>
  <c r="R212" i="9"/>
  <c r="R211" i="9"/>
  <c r="R210" i="9"/>
  <c r="R209" i="9"/>
  <c r="R208" i="9"/>
  <c r="R207" i="9"/>
  <c r="R206" i="9"/>
  <c r="R205" i="9"/>
  <c r="R204" i="9"/>
  <c r="R203" i="9"/>
  <c r="R202" i="9"/>
  <c r="R201" i="9"/>
  <c r="R200" i="9"/>
  <c r="R199" i="9"/>
  <c r="R198" i="9"/>
  <c r="R197" i="9"/>
  <c r="R196" i="9"/>
  <c r="R195" i="9"/>
  <c r="R194" i="9"/>
  <c r="R193" i="9"/>
  <c r="R192" i="9"/>
  <c r="R191" i="9"/>
  <c r="R190" i="9"/>
  <c r="R189" i="9"/>
  <c r="R188" i="9"/>
  <c r="R187" i="9"/>
  <c r="R186" i="9"/>
  <c r="R185" i="9"/>
  <c r="R184" i="9"/>
  <c r="R183" i="9"/>
  <c r="R182" i="9"/>
  <c r="R181" i="9"/>
  <c r="R180" i="9"/>
  <c r="R179" i="9"/>
  <c r="R178" i="9"/>
  <c r="R177" i="9"/>
  <c r="R176" i="9"/>
  <c r="R175" i="9"/>
  <c r="R174" i="9"/>
  <c r="R173" i="9"/>
  <c r="R172" i="9"/>
  <c r="R171" i="9"/>
  <c r="R170" i="9"/>
  <c r="R169" i="9"/>
  <c r="R168" i="9"/>
  <c r="R167" i="9"/>
  <c r="R166" i="9"/>
  <c r="R165" i="9"/>
  <c r="R164" i="9"/>
  <c r="R163" i="9"/>
  <c r="R162" i="9"/>
  <c r="R161" i="9"/>
  <c r="R160" i="9"/>
  <c r="R159" i="9"/>
  <c r="R158" i="9"/>
  <c r="R157" i="9"/>
  <c r="R156" i="9"/>
  <c r="R155" i="9"/>
  <c r="R154" i="9"/>
  <c r="R153" i="9"/>
  <c r="R152" i="9"/>
  <c r="R151" i="9"/>
  <c r="R150" i="9"/>
  <c r="R149" i="9"/>
  <c r="R148" i="9"/>
  <c r="R147" i="9"/>
  <c r="R146" i="9"/>
  <c r="R145" i="9"/>
  <c r="R144" i="9"/>
  <c r="R143" i="9"/>
  <c r="R142" i="9"/>
  <c r="R141" i="9"/>
  <c r="R140" i="9"/>
  <c r="R139" i="9"/>
  <c r="R138" i="9"/>
  <c r="R137" i="9"/>
  <c r="R136" i="9"/>
  <c r="R135" i="9"/>
  <c r="R134" i="9"/>
  <c r="R133" i="9"/>
  <c r="R132" i="9"/>
  <c r="R131" i="9"/>
  <c r="R130" i="9"/>
  <c r="R129" i="9"/>
  <c r="R128" i="9"/>
  <c r="R127" i="9"/>
  <c r="R126" i="9"/>
  <c r="R125" i="9"/>
  <c r="R124" i="9"/>
  <c r="R123" i="9"/>
  <c r="R122" i="9"/>
  <c r="R121" i="9"/>
  <c r="R120" i="9"/>
  <c r="R119" i="9"/>
  <c r="R118" i="9"/>
  <c r="R117" i="9"/>
  <c r="R116" i="9"/>
  <c r="R115" i="9"/>
  <c r="R114" i="9"/>
  <c r="R113" i="9"/>
  <c r="R112" i="9"/>
  <c r="R111" i="9"/>
  <c r="R110" i="9"/>
  <c r="R109" i="9"/>
  <c r="R108" i="9"/>
  <c r="R107" i="9"/>
  <c r="R106" i="9"/>
  <c r="R105" i="9"/>
  <c r="R104" i="9"/>
  <c r="R103" i="9"/>
  <c r="R102" i="9"/>
  <c r="R101" i="9"/>
  <c r="R100" i="9"/>
  <c r="R99" i="9"/>
  <c r="R98" i="9"/>
  <c r="R97" i="9"/>
  <c r="R96" i="9"/>
  <c r="R95" i="9"/>
  <c r="R94" i="9"/>
  <c r="R93" i="9"/>
  <c r="R92" i="9"/>
  <c r="R91" i="9"/>
  <c r="R90" i="9"/>
  <c r="R89" i="9"/>
  <c r="R88" i="9"/>
  <c r="R87" i="9"/>
  <c r="R86" i="9"/>
  <c r="R85" i="9"/>
  <c r="R84" i="9"/>
  <c r="R83" i="9"/>
  <c r="R82" i="9"/>
  <c r="R81" i="9"/>
  <c r="R80" i="9"/>
  <c r="R79" i="9"/>
  <c r="R78" i="9"/>
  <c r="R77" i="9"/>
  <c r="R76" i="9"/>
  <c r="R75" i="9"/>
  <c r="R74" i="9"/>
  <c r="R73" i="9"/>
  <c r="R72" i="9"/>
  <c r="R71" i="9"/>
  <c r="R70" i="9"/>
  <c r="R69" i="9"/>
  <c r="R68" i="9"/>
  <c r="R67" i="9"/>
  <c r="R66" i="9"/>
  <c r="R65" i="9"/>
  <c r="R64" i="9"/>
  <c r="R63" i="9"/>
  <c r="R62" i="9"/>
  <c r="R61" i="9"/>
  <c r="R60" i="9"/>
  <c r="R59" i="9"/>
  <c r="R58" i="9"/>
  <c r="R57" i="9"/>
  <c r="R56" i="9"/>
  <c r="R55" i="9"/>
  <c r="R54" i="9"/>
  <c r="R53" i="9"/>
  <c r="R52" i="9"/>
  <c r="R51" i="9"/>
  <c r="R50" i="9"/>
  <c r="R49" i="9"/>
  <c r="R48" i="9"/>
  <c r="R47" i="9"/>
  <c r="R46" i="9"/>
  <c r="R45" i="9"/>
  <c r="R44" i="9"/>
  <c r="R43" i="9"/>
  <c r="R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F19" i="9"/>
  <c r="R18" i="9"/>
  <c r="R17" i="9"/>
  <c r="R16" i="9"/>
  <c r="R15" i="9"/>
  <c r="H15" i="9"/>
  <c r="R14" i="9"/>
  <c r="R13" i="9"/>
  <c r="H13" i="9"/>
  <c r="R12" i="9"/>
  <c r="R11" i="9"/>
  <c r="H11" i="9"/>
  <c r="R10" i="9"/>
  <c r="R9" i="9"/>
  <c r="D8" i="9"/>
  <c r="H5" i="9"/>
  <c r="F5" i="9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1" i="8"/>
  <c r="R250" i="8"/>
  <c r="R249" i="8"/>
  <c r="R248" i="8"/>
  <c r="R247" i="8"/>
  <c r="R246" i="8"/>
  <c r="R245" i="8"/>
  <c r="R244" i="8"/>
  <c r="R243" i="8"/>
  <c r="R242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5" i="8"/>
  <c r="R224" i="8"/>
  <c r="R223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64" i="8"/>
  <c r="R163" i="8"/>
  <c r="R162" i="8"/>
  <c r="R161" i="8"/>
  <c r="R160" i="8"/>
  <c r="R159" i="8"/>
  <c r="R158" i="8"/>
  <c r="R157" i="8"/>
  <c r="R156" i="8"/>
  <c r="R155" i="8"/>
  <c r="R154" i="8"/>
  <c r="R153" i="8"/>
  <c r="R152" i="8"/>
  <c r="R151" i="8"/>
  <c r="R150" i="8"/>
  <c r="R149" i="8"/>
  <c r="R148" i="8"/>
  <c r="R147" i="8"/>
  <c r="R146" i="8"/>
  <c r="R145" i="8"/>
  <c r="R144" i="8"/>
  <c r="R143" i="8"/>
  <c r="R142" i="8"/>
  <c r="R141" i="8"/>
  <c r="R140" i="8"/>
  <c r="R139" i="8"/>
  <c r="R138" i="8"/>
  <c r="R137" i="8"/>
  <c r="R136" i="8"/>
  <c r="R135" i="8"/>
  <c r="R134" i="8"/>
  <c r="R133" i="8"/>
  <c r="R132" i="8"/>
  <c r="R131" i="8"/>
  <c r="R130" i="8"/>
  <c r="R129" i="8"/>
  <c r="R128" i="8"/>
  <c r="R127" i="8"/>
  <c r="R126" i="8"/>
  <c r="R125" i="8"/>
  <c r="R124" i="8"/>
  <c r="R123" i="8"/>
  <c r="R122" i="8"/>
  <c r="R121" i="8"/>
  <c r="R120" i="8"/>
  <c r="R119" i="8"/>
  <c r="R118" i="8"/>
  <c r="R117" i="8"/>
  <c r="R116" i="8"/>
  <c r="R115" i="8"/>
  <c r="R114" i="8"/>
  <c r="R113" i="8"/>
  <c r="R112" i="8"/>
  <c r="R111" i="8"/>
  <c r="R110" i="8"/>
  <c r="R109" i="8"/>
  <c r="R108" i="8"/>
  <c r="R107" i="8"/>
  <c r="R106" i="8"/>
  <c r="R105" i="8"/>
  <c r="R104" i="8"/>
  <c r="R103" i="8"/>
  <c r="R102" i="8"/>
  <c r="R101" i="8"/>
  <c r="R100" i="8"/>
  <c r="R99" i="8"/>
  <c r="R98" i="8"/>
  <c r="R97" i="8"/>
  <c r="R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F19" i="8"/>
  <c r="R18" i="8"/>
  <c r="R17" i="8"/>
  <c r="R16" i="8"/>
  <c r="R15" i="8"/>
  <c r="H15" i="8"/>
  <c r="R14" i="8"/>
  <c r="R13" i="8"/>
  <c r="H13" i="8"/>
  <c r="R12" i="8"/>
  <c r="R11" i="8"/>
  <c r="H11" i="8"/>
  <c r="R10" i="8"/>
  <c r="R9" i="8"/>
  <c r="D8" i="8"/>
  <c r="H5" i="8"/>
  <c r="F5" i="8"/>
  <c r="R278" i="7"/>
  <c r="R277" i="7"/>
  <c r="R276" i="7"/>
  <c r="R275" i="7"/>
  <c r="R274" i="7"/>
  <c r="R273" i="7"/>
  <c r="R272" i="7"/>
  <c r="R271" i="7"/>
  <c r="R270" i="7"/>
  <c r="R269" i="7"/>
  <c r="R268" i="7"/>
  <c r="R267" i="7"/>
  <c r="R266" i="7"/>
  <c r="R265" i="7"/>
  <c r="R264" i="7"/>
  <c r="R263" i="7"/>
  <c r="R262" i="7"/>
  <c r="R261" i="7"/>
  <c r="R260" i="7"/>
  <c r="R259" i="7"/>
  <c r="R258" i="7"/>
  <c r="R257" i="7"/>
  <c r="R256" i="7"/>
  <c r="R255" i="7"/>
  <c r="R254" i="7"/>
  <c r="R253" i="7"/>
  <c r="R252" i="7"/>
  <c r="R251" i="7"/>
  <c r="R250" i="7"/>
  <c r="R249" i="7"/>
  <c r="R248" i="7"/>
  <c r="R247" i="7"/>
  <c r="R246" i="7"/>
  <c r="R245" i="7"/>
  <c r="R244" i="7"/>
  <c r="R243" i="7"/>
  <c r="R242" i="7"/>
  <c r="R241" i="7"/>
  <c r="R240" i="7"/>
  <c r="R239" i="7"/>
  <c r="R238" i="7"/>
  <c r="R237" i="7"/>
  <c r="R236" i="7"/>
  <c r="R235" i="7"/>
  <c r="R234" i="7"/>
  <c r="R233" i="7"/>
  <c r="R232" i="7"/>
  <c r="R231" i="7"/>
  <c r="R230" i="7"/>
  <c r="R229" i="7"/>
  <c r="R228" i="7"/>
  <c r="R227" i="7"/>
  <c r="R226" i="7"/>
  <c r="R225" i="7"/>
  <c r="R224" i="7"/>
  <c r="R223" i="7"/>
  <c r="R222" i="7"/>
  <c r="R221" i="7"/>
  <c r="R220" i="7"/>
  <c r="R219" i="7"/>
  <c r="R218" i="7"/>
  <c r="R217" i="7"/>
  <c r="R216" i="7"/>
  <c r="R215" i="7"/>
  <c r="R214" i="7"/>
  <c r="R213" i="7"/>
  <c r="R212" i="7"/>
  <c r="R211" i="7"/>
  <c r="R210" i="7"/>
  <c r="R209" i="7"/>
  <c r="R208" i="7"/>
  <c r="R207" i="7"/>
  <c r="R206" i="7"/>
  <c r="R205" i="7"/>
  <c r="R204" i="7"/>
  <c r="R203" i="7"/>
  <c r="R202" i="7"/>
  <c r="R201" i="7"/>
  <c r="R200" i="7"/>
  <c r="R199" i="7"/>
  <c r="R198" i="7"/>
  <c r="R197" i="7"/>
  <c r="R196" i="7"/>
  <c r="R195" i="7"/>
  <c r="R194" i="7"/>
  <c r="R193" i="7"/>
  <c r="R192" i="7"/>
  <c r="R191" i="7"/>
  <c r="R190" i="7"/>
  <c r="R189" i="7"/>
  <c r="R188" i="7"/>
  <c r="R187" i="7"/>
  <c r="R186" i="7"/>
  <c r="R185" i="7"/>
  <c r="R184" i="7"/>
  <c r="R183" i="7"/>
  <c r="R182" i="7"/>
  <c r="R181" i="7"/>
  <c r="R180" i="7"/>
  <c r="R179" i="7"/>
  <c r="R178" i="7"/>
  <c r="R177" i="7"/>
  <c r="R176" i="7"/>
  <c r="R175" i="7"/>
  <c r="R174" i="7"/>
  <c r="R173" i="7"/>
  <c r="R172" i="7"/>
  <c r="R171" i="7"/>
  <c r="R170" i="7"/>
  <c r="R169" i="7"/>
  <c r="R168" i="7"/>
  <c r="R167" i="7"/>
  <c r="R166" i="7"/>
  <c r="R165" i="7"/>
  <c r="R164" i="7"/>
  <c r="R163" i="7"/>
  <c r="R162" i="7"/>
  <c r="R161" i="7"/>
  <c r="R160" i="7"/>
  <c r="R159" i="7"/>
  <c r="R158" i="7"/>
  <c r="R157" i="7"/>
  <c r="R156" i="7"/>
  <c r="R155" i="7"/>
  <c r="R154" i="7"/>
  <c r="R153" i="7"/>
  <c r="R152" i="7"/>
  <c r="R151" i="7"/>
  <c r="R150" i="7"/>
  <c r="R149" i="7"/>
  <c r="R148" i="7"/>
  <c r="R147" i="7"/>
  <c r="R146" i="7"/>
  <c r="R145" i="7"/>
  <c r="R144" i="7"/>
  <c r="R143" i="7"/>
  <c r="R142" i="7"/>
  <c r="R141" i="7"/>
  <c r="R140" i="7"/>
  <c r="R139" i="7"/>
  <c r="R138" i="7"/>
  <c r="R137" i="7"/>
  <c r="R136" i="7"/>
  <c r="R135" i="7"/>
  <c r="R134" i="7"/>
  <c r="R133" i="7"/>
  <c r="R132" i="7"/>
  <c r="R131" i="7"/>
  <c r="R130" i="7"/>
  <c r="R129" i="7"/>
  <c r="R128" i="7"/>
  <c r="R127" i="7"/>
  <c r="R126" i="7"/>
  <c r="R125" i="7"/>
  <c r="R124" i="7"/>
  <c r="R123" i="7"/>
  <c r="R122" i="7"/>
  <c r="R121" i="7"/>
  <c r="R120" i="7"/>
  <c r="R119" i="7"/>
  <c r="R118" i="7"/>
  <c r="R117" i="7"/>
  <c r="R116" i="7"/>
  <c r="R115" i="7"/>
  <c r="R114" i="7"/>
  <c r="R113" i="7"/>
  <c r="R112" i="7"/>
  <c r="R111" i="7"/>
  <c r="R110" i="7"/>
  <c r="R109" i="7"/>
  <c r="R108" i="7"/>
  <c r="R107" i="7"/>
  <c r="R106" i="7"/>
  <c r="R105" i="7"/>
  <c r="R104" i="7"/>
  <c r="R103" i="7"/>
  <c r="R102" i="7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F19" i="7"/>
  <c r="R18" i="7"/>
  <c r="R17" i="7"/>
  <c r="R16" i="7"/>
  <c r="R15" i="7"/>
  <c r="R14" i="7"/>
  <c r="R13" i="7"/>
  <c r="R12" i="7"/>
  <c r="R11" i="7"/>
  <c r="R10" i="7"/>
  <c r="R9" i="7"/>
  <c r="D8" i="7"/>
  <c r="H5" i="7"/>
  <c r="F5" i="7"/>
  <c r="R278" i="6"/>
  <c r="R277" i="6"/>
  <c r="R276" i="6"/>
  <c r="R275" i="6"/>
  <c r="R274" i="6"/>
  <c r="R273" i="6"/>
  <c r="R272" i="6"/>
  <c r="R271" i="6"/>
  <c r="R270" i="6"/>
  <c r="R269" i="6"/>
  <c r="R268" i="6"/>
  <c r="R267" i="6"/>
  <c r="R266" i="6"/>
  <c r="R265" i="6"/>
  <c r="R264" i="6"/>
  <c r="R263" i="6"/>
  <c r="R262" i="6"/>
  <c r="R261" i="6"/>
  <c r="R260" i="6"/>
  <c r="R259" i="6"/>
  <c r="R258" i="6"/>
  <c r="R257" i="6"/>
  <c r="R256" i="6"/>
  <c r="R255" i="6"/>
  <c r="R254" i="6"/>
  <c r="R253" i="6"/>
  <c r="R252" i="6"/>
  <c r="R251" i="6"/>
  <c r="R250" i="6"/>
  <c r="R249" i="6"/>
  <c r="R248" i="6"/>
  <c r="R247" i="6"/>
  <c r="R246" i="6"/>
  <c r="R245" i="6"/>
  <c r="R244" i="6"/>
  <c r="R243" i="6"/>
  <c r="R242" i="6"/>
  <c r="R241" i="6"/>
  <c r="R240" i="6"/>
  <c r="R239" i="6"/>
  <c r="R238" i="6"/>
  <c r="R237" i="6"/>
  <c r="R236" i="6"/>
  <c r="R235" i="6"/>
  <c r="R234" i="6"/>
  <c r="R233" i="6"/>
  <c r="R232" i="6"/>
  <c r="R231" i="6"/>
  <c r="R230" i="6"/>
  <c r="R229" i="6"/>
  <c r="R228" i="6"/>
  <c r="R227" i="6"/>
  <c r="R226" i="6"/>
  <c r="R225" i="6"/>
  <c r="R224" i="6"/>
  <c r="R223" i="6"/>
  <c r="R222" i="6"/>
  <c r="R221" i="6"/>
  <c r="R220" i="6"/>
  <c r="R219" i="6"/>
  <c r="R218" i="6"/>
  <c r="R217" i="6"/>
  <c r="R216" i="6"/>
  <c r="R215" i="6"/>
  <c r="R214" i="6"/>
  <c r="R213" i="6"/>
  <c r="R212" i="6"/>
  <c r="R211" i="6"/>
  <c r="R210" i="6"/>
  <c r="R209" i="6"/>
  <c r="R208" i="6"/>
  <c r="R207" i="6"/>
  <c r="R206" i="6"/>
  <c r="R205" i="6"/>
  <c r="R204" i="6"/>
  <c r="R203" i="6"/>
  <c r="R202" i="6"/>
  <c r="R201" i="6"/>
  <c r="R200" i="6"/>
  <c r="R199" i="6"/>
  <c r="R198" i="6"/>
  <c r="R197" i="6"/>
  <c r="R196" i="6"/>
  <c r="R195" i="6"/>
  <c r="R194" i="6"/>
  <c r="R193" i="6"/>
  <c r="R192" i="6"/>
  <c r="R19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64" i="6"/>
  <c r="R163" i="6"/>
  <c r="R162" i="6"/>
  <c r="R161" i="6"/>
  <c r="R160" i="6"/>
  <c r="R159" i="6"/>
  <c r="R158" i="6"/>
  <c r="R157" i="6"/>
  <c r="R156" i="6"/>
  <c r="R155" i="6"/>
  <c r="R154" i="6"/>
  <c r="R153" i="6"/>
  <c r="R152" i="6"/>
  <c r="R151" i="6"/>
  <c r="R150" i="6"/>
  <c r="R149" i="6"/>
  <c r="R148" i="6"/>
  <c r="R147" i="6"/>
  <c r="R146" i="6"/>
  <c r="R145" i="6"/>
  <c r="R144" i="6"/>
  <c r="R143" i="6"/>
  <c r="R142" i="6"/>
  <c r="R141" i="6"/>
  <c r="R140" i="6"/>
  <c r="R139" i="6"/>
  <c r="R138" i="6"/>
  <c r="R137" i="6"/>
  <c r="R136" i="6"/>
  <c r="R135" i="6"/>
  <c r="R134" i="6"/>
  <c r="R133" i="6"/>
  <c r="R132" i="6"/>
  <c r="R131" i="6"/>
  <c r="R130" i="6"/>
  <c r="R129" i="6"/>
  <c r="R128" i="6"/>
  <c r="R127" i="6"/>
  <c r="R126" i="6"/>
  <c r="R125" i="6"/>
  <c r="R124" i="6"/>
  <c r="R123" i="6"/>
  <c r="R122" i="6"/>
  <c r="R121" i="6"/>
  <c r="R120" i="6"/>
  <c r="R119" i="6"/>
  <c r="R118" i="6"/>
  <c r="R117" i="6"/>
  <c r="R116" i="6"/>
  <c r="R115" i="6"/>
  <c r="R114" i="6"/>
  <c r="R113" i="6"/>
  <c r="R112" i="6"/>
  <c r="R111" i="6"/>
  <c r="R110" i="6"/>
  <c r="R109" i="6"/>
  <c r="R108" i="6"/>
  <c r="R107" i="6"/>
  <c r="R106" i="6"/>
  <c r="R105" i="6"/>
  <c r="R104" i="6"/>
  <c r="R103" i="6"/>
  <c r="R102" i="6"/>
  <c r="R101" i="6"/>
  <c r="R100" i="6"/>
  <c r="R99" i="6"/>
  <c r="R98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84" i="6"/>
  <c r="R83" i="6"/>
  <c r="R82" i="6"/>
  <c r="R81" i="6"/>
  <c r="R80" i="6"/>
  <c r="R79" i="6"/>
  <c r="R78" i="6"/>
  <c r="R77" i="6"/>
  <c r="R76" i="6"/>
  <c r="R75" i="6"/>
  <c r="R74" i="6"/>
  <c r="R73" i="6"/>
  <c r="R72" i="6"/>
  <c r="R71" i="6"/>
  <c r="R70" i="6"/>
  <c r="R69" i="6"/>
  <c r="R68" i="6"/>
  <c r="R67" i="6"/>
  <c r="R66" i="6"/>
  <c r="R65" i="6"/>
  <c r="R64" i="6"/>
  <c r="R63" i="6"/>
  <c r="R62" i="6"/>
  <c r="R61" i="6"/>
  <c r="R60" i="6"/>
  <c r="R59" i="6"/>
  <c r="R58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D8" i="6"/>
  <c r="H5" i="6"/>
  <c r="F5" i="6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H15" i="5"/>
  <c r="R14" i="5"/>
  <c r="R13" i="5"/>
  <c r="H13" i="5"/>
  <c r="R12" i="5"/>
  <c r="R11" i="5"/>
  <c r="H11" i="5"/>
  <c r="R10" i="5"/>
  <c r="F19" i="5" s="1"/>
  <c r="R9" i="5"/>
  <c r="D8" i="5"/>
  <c r="H5" i="5"/>
  <c r="F5" i="5"/>
  <c r="H15" i="3"/>
  <c r="H13" i="3"/>
  <c r="H11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3" i="3"/>
  <c r="R24" i="3"/>
  <c r="R25" i="3"/>
  <c r="R26" i="3"/>
  <c r="R27" i="3"/>
  <c r="R28" i="3"/>
  <c r="R29" i="3"/>
  <c r="C17" i="4"/>
  <c r="N28" i="2"/>
  <c r="D8" i="3"/>
  <c r="C12" i="4"/>
  <c r="D21" i="15" s="1"/>
  <c r="C6" i="4"/>
  <c r="C5" i="4"/>
  <c r="C4" i="4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F19" i="3" s="1"/>
  <c r="R9" i="3"/>
  <c r="H5" i="3"/>
  <c r="F5" i="3"/>
  <c r="O362" i="2"/>
  <c r="D13" i="15" s="1"/>
  <c r="N362" i="2"/>
  <c r="D12" i="15" s="1"/>
  <c r="O333" i="2"/>
  <c r="N333" i="2"/>
  <c r="O303" i="2"/>
  <c r="N303" i="2"/>
  <c r="O273" i="2"/>
  <c r="N273" i="2"/>
  <c r="O243" i="2"/>
  <c r="N243" i="2"/>
  <c r="O213" i="2"/>
  <c r="N213" i="2"/>
  <c r="O183" i="2"/>
  <c r="N183" i="2"/>
  <c r="O152" i="2"/>
  <c r="N152" i="2"/>
  <c r="O121" i="2"/>
  <c r="N121" i="2"/>
  <c r="O90" i="2"/>
  <c r="D13" i="6" s="1"/>
  <c r="N90" i="2"/>
  <c r="O28" i="2"/>
  <c r="O59" i="2"/>
  <c r="N59" i="2"/>
  <c r="J5" i="2"/>
  <c r="J6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J3" i="2"/>
  <c r="J4" i="2"/>
  <c r="J2" i="2"/>
  <c r="I3" i="2"/>
  <c r="I4" i="2"/>
  <c r="H3" i="2"/>
  <c r="I2" i="2"/>
  <c r="H2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11" i="7" l="1"/>
  <c r="F19" i="6"/>
  <c r="D13" i="14"/>
  <c r="D12" i="14"/>
  <c r="D21" i="13"/>
  <c r="D21" i="14"/>
  <c r="D13" i="13"/>
  <c r="D12" i="13"/>
  <c r="D13" i="12"/>
  <c r="D12" i="12"/>
  <c r="D21" i="11"/>
  <c r="D21" i="12"/>
  <c r="D13" i="11"/>
  <c r="D12" i="11"/>
  <c r="D13" i="10"/>
  <c r="D12" i="10"/>
  <c r="D21" i="9"/>
  <c r="D21" i="10"/>
  <c r="D13" i="9"/>
  <c r="D12" i="9"/>
  <c r="D13" i="8"/>
  <c r="D12" i="8"/>
  <c r="D21" i="7"/>
  <c r="D21" i="8"/>
  <c r="D13" i="7"/>
  <c r="D12" i="7"/>
  <c r="F8" i="7" s="1"/>
  <c r="D21" i="5"/>
  <c r="D21" i="6"/>
  <c r="D13" i="5"/>
  <c r="D12" i="5"/>
  <c r="F8" i="3"/>
  <c r="F12" i="3"/>
  <c r="F11" i="3"/>
  <c r="D13" i="3"/>
  <c r="D4" i="4"/>
  <c r="F9" i="3" s="1"/>
  <c r="D21" i="3"/>
  <c r="O276" i="2"/>
  <c r="N276" i="2"/>
  <c r="N124" i="2"/>
  <c r="O336" i="2"/>
  <c r="N336" i="2"/>
  <c r="O186" i="2"/>
  <c r="N186" i="2"/>
  <c r="O155" i="2"/>
  <c r="N155" i="2"/>
  <c r="O124" i="2"/>
  <c r="N93" i="2"/>
  <c r="D15" i="6" s="1"/>
  <c r="O93" i="2"/>
  <c r="D16" i="6" s="1"/>
  <c r="O246" i="2"/>
  <c r="N246" i="2"/>
  <c r="O216" i="2"/>
  <c r="N216" i="2"/>
  <c r="N365" i="2"/>
  <c r="D15" i="15" s="1"/>
  <c r="O365" i="2"/>
  <c r="D16" i="15" s="1"/>
  <c r="O306" i="2"/>
  <c r="N306" i="2"/>
  <c r="O31" i="2"/>
  <c r="N31" i="2"/>
  <c r="O62" i="2"/>
  <c r="N62" i="2"/>
  <c r="F11" i="15" l="1"/>
  <c r="F12" i="15"/>
  <c r="F8" i="15"/>
  <c r="F9" i="15"/>
  <c r="D16" i="14"/>
  <c r="H9" i="15"/>
  <c r="D15" i="14"/>
  <c r="F15" i="15"/>
  <c r="F11" i="14"/>
  <c r="F12" i="14"/>
  <c r="F8" i="14"/>
  <c r="F9" i="14"/>
  <c r="D16" i="13"/>
  <c r="H9" i="13" s="1"/>
  <c r="H9" i="14"/>
  <c r="D15" i="13"/>
  <c r="F15" i="13" s="1"/>
  <c r="F15" i="14"/>
  <c r="F11" i="13"/>
  <c r="F12" i="13"/>
  <c r="F8" i="13"/>
  <c r="F9" i="13"/>
  <c r="D16" i="12"/>
  <c r="H9" i="12" s="1"/>
  <c r="D15" i="12"/>
  <c r="F15" i="12" s="1"/>
  <c r="F11" i="12"/>
  <c r="F12" i="12"/>
  <c r="F8" i="12"/>
  <c r="F9" i="12"/>
  <c r="D16" i="11"/>
  <c r="H9" i="11" s="1"/>
  <c r="D15" i="11"/>
  <c r="F15" i="11" s="1"/>
  <c r="F11" i="11"/>
  <c r="F12" i="11"/>
  <c r="F8" i="11"/>
  <c r="F9" i="11"/>
  <c r="D16" i="10"/>
  <c r="H9" i="10" s="1"/>
  <c r="D15" i="10"/>
  <c r="F15" i="10" s="1"/>
  <c r="F11" i="10"/>
  <c r="F12" i="10"/>
  <c r="F8" i="10"/>
  <c r="F9" i="10"/>
  <c r="D16" i="9"/>
  <c r="H9" i="9" s="1"/>
  <c r="D15" i="9"/>
  <c r="F15" i="9" s="1"/>
  <c r="F11" i="9"/>
  <c r="F12" i="9"/>
  <c r="F8" i="9"/>
  <c r="F9" i="9"/>
  <c r="D16" i="8"/>
  <c r="H9" i="8" s="1"/>
  <c r="D15" i="8"/>
  <c r="F15" i="8" s="1"/>
  <c r="F9" i="5"/>
  <c r="F8" i="5"/>
  <c r="F11" i="8"/>
  <c r="F12" i="8"/>
  <c r="F9" i="7"/>
  <c r="F8" i="8"/>
  <c r="F9" i="8"/>
  <c r="F11" i="5"/>
  <c r="F12" i="5"/>
  <c r="D15" i="7"/>
  <c r="F15" i="7" s="1"/>
  <c r="D16" i="7"/>
  <c r="H9" i="7" s="1"/>
  <c r="F12" i="7"/>
  <c r="F11" i="7"/>
  <c r="F11" i="6"/>
  <c r="F12" i="6"/>
  <c r="F8" i="6"/>
  <c r="F9" i="6"/>
  <c r="D16" i="5"/>
  <c r="H9" i="5" s="1"/>
  <c r="H9" i="6"/>
  <c r="D15" i="5"/>
  <c r="F15" i="5" s="1"/>
  <c r="F15" i="6"/>
  <c r="D16" i="3"/>
  <c r="H9" i="3" s="1"/>
  <c r="D15" i="3"/>
  <c r="F15" i="3" s="1"/>
  <c r="F21" i="3" s="1"/>
  <c r="H21" i="3" l="1"/>
  <c r="F20" i="5" s="1"/>
  <c r="F21" i="5" l="1"/>
  <c r="H21" i="5" s="1"/>
  <c r="F21" i="6" s="1"/>
  <c r="H21" i="6" l="1"/>
  <c r="F20" i="7" l="1"/>
  <c r="F21" i="7" s="1"/>
  <c r="H21" i="7" s="1"/>
  <c r="F20" i="8" s="1"/>
  <c r="F21" i="8" s="1"/>
  <c r="H21" i="8" s="1"/>
  <c r="F20" i="9" s="1"/>
  <c r="F21" i="9" s="1"/>
  <c r="H21" i="9" s="1"/>
  <c r="F20" i="10" s="1"/>
  <c r="F21" i="10" s="1"/>
  <c r="H21" i="10" s="1"/>
  <c r="F20" i="11" s="1"/>
  <c r="F21" i="11" s="1"/>
  <c r="H21" i="11" s="1"/>
  <c r="F20" i="12" s="1"/>
  <c r="F21" i="12" s="1"/>
  <c r="H21" i="12" s="1"/>
  <c r="F20" i="13" s="1"/>
  <c r="F21" i="13" s="1"/>
  <c r="H21" i="13" s="1"/>
  <c r="F20" i="14" s="1"/>
  <c r="F21" i="14" s="1"/>
  <c r="H21" i="14" s="1"/>
  <c r="F20" i="15" s="1"/>
  <c r="F21" i="15" s="1"/>
  <c r="H21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Azadi</author>
  </authors>
  <commentList>
    <comment ref="B12" authorId="0" shapeId="0" xr:uid="{E095C1CF-C981-4531-B954-F576552BE70B}">
      <text>
        <r>
          <rPr>
            <b/>
            <sz val="9"/>
            <color indexed="81"/>
            <rFont val="Tahoma"/>
            <family val="2"/>
          </rPr>
          <t xml:space="preserve">با مد نظر قراردادن پایه مسکن خواربار و تاهل 
</t>
        </r>
      </text>
    </comment>
  </commentList>
</comments>
</file>

<file path=xl/sharedStrings.xml><?xml version="1.0" encoding="utf-8"?>
<sst xmlns="http://schemas.openxmlformats.org/spreadsheetml/2006/main" count="3093" uniqueCount="491">
  <si>
    <t>تاریخ</t>
  </si>
  <si>
    <t xml:space="preserve">ورود </t>
  </si>
  <si>
    <t xml:space="preserve">ماه </t>
  </si>
  <si>
    <t xml:space="preserve">روز </t>
  </si>
  <si>
    <t>خروج</t>
  </si>
  <si>
    <t xml:space="preserve">کسر کار </t>
  </si>
  <si>
    <t>فروردین</t>
  </si>
  <si>
    <t>1405-01-01</t>
  </si>
  <si>
    <t>شنبه</t>
  </si>
  <si>
    <t>تعطیل</t>
  </si>
  <si>
    <t>1405-01-02</t>
  </si>
  <si>
    <t>1 شنبه</t>
  </si>
  <si>
    <t>1405-01-03</t>
  </si>
  <si>
    <t>2 شنبه</t>
  </si>
  <si>
    <t>1405-01-04</t>
  </si>
  <si>
    <t>3 شنبه</t>
  </si>
  <si>
    <t>1405-01-05</t>
  </si>
  <si>
    <t>4 شنبه</t>
  </si>
  <si>
    <t/>
  </si>
  <si>
    <t>1405-01-06</t>
  </si>
  <si>
    <t>5 شنبه</t>
  </si>
  <si>
    <t>1405-01-07</t>
  </si>
  <si>
    <t>جمعه</t>
  </si>
  <si>
    <t>1405-01-08</t>
  </si>
  <si>
    <t>1405-01-09</t>
  </si>
  <si>
    <t>1405-01-10</t>
  </si>
  <si>
    <t>1405-01-11</t>
  </si>
  <si>
    <t>1405-01-12</t>
  </si>
  <si>
    <t>1405-01-13</t>
  </si>
  <si>
    <t>1405-01-14</t>
  </si>
  <si>
    <t>1405-01-15</t>
  </si>
  <si>
    <t>1405-01-16</t>
  </si>
  <si>
    <t>1405-01-17</t>
  </si>
  <si>
    <t>1405-01-18</t>
  </si>
  <si>
    <t>1405-01-19</t>
  </si>
  <si>
    <t>1405-01-20</t>
  </si>
  <si>
    <t>1405-01-21</t>
  </si>
  <si>
    <t>1405-01-22</t>
  </si>
  <si>
    <t>1405-01-23</t>
  </si>
  <si>
    <t>1405-01-24</t>
  </si>
  <si>
    <t>1405-01-25</t>
  </si>
  <si>
    <t>1405-01-26</t>
  </si>
  <si>
    <t>1405-01-27</t>
  </si>
  <si>
    <t>1405-01-28</t>
  </si>
  <si>
    <t>1405-01-29</t>
  </si>
  <si>
    <t>1405-01-30</t>
  </si>
  <si>
    <t>1405-01-31</t>
  </si>
  <si>
    <t>اردیبهشت</t>
  </si>
  <si>
    <t>1405-02-01</t>
  </si>
  <si>
    <t>1405-02-02</t>
  </si>
  <si>
    <t>1405-02-03</t>
  </si>
  <si>
    <t>1405-02-04</t>
  </si>
  <si>
    <t>1405-02-05</t>
  </si>
  <si>
    <t>1405-02-06</t>
  </si>
  <si>
    <t>1405-02-07</t>
  </si>
  <si>
    <t>1405-02-08</t>
  </si>
  <si>
    <t>1405-02-09</t>
  </si>
  <si>
    <t>1405-02-10</t>
  </si>
  <si>
    <t>1405-02-11</t>
  </si>
  <si>
    <t>1405-02-12</t>
  </si>
  <si>
    <t>1405-02-13</t>
  </si>
  <si>
    <t>1405-02-14</t>
  </si>
  <si>
    <t>1405-02-15</t>
  </si>
  <si>
    <t>1405-02-16</t>
  </si>
  <si>
    <t>1405-02-17</t>
  </si>
  <si>
    <t>1405-02-18</t>
  </si>
  <si>
    <t>1405-02-19</t>
  </si>
  <si>
    <t>1405-02-20</t>
  </si>
  <si>
    <t>1405-02-21</t>
  </si>
  <si>
    <t>1405-02-22</t>
  </si>
  <si>
    <t>1405-02-23</t>
  </si>
  <si>
    <t>1405-02-24</t>
  </si>
  <si>
    <t>1405-02-25</t>
  </si>
  <si>
    <t>1405-02-26</t>
  </si>
  <si>
    <t>1405-02-27</t>
  </si>
  <si>
    <t>1405-02-28</t>
  </si>
  <si>
    <t>1405-02-29</t>
  </si>
  <si>
    <t>1405-02-30</t>
  </si>
  <si>
    <t>1405-02-31</t>
  </si>
  <si>
    <t>خرداد</t>
  </si>
  <si>
    <t>1405-03-01</t>
  </si>
  <si>
    <t>1405-03-02</t>
  </si>
  <si>
    <t>1405-03-03</t>
  </si>
  <si>
    <t>1405-03-04</t>
  </si>
  <si>
    <t>1405-03-05</t>
  </si>
  <si>
    <t>1405-03-06</t>
  </si>
  <si>
    <t>1405-03-07</t>
  </si>
  <si>
    <t>1405-03-08</t>
  </si>
  <si>
    <t>1405-03-09</t>
  </si>
  <si>
    <t>1405-03-10</t>
  </si>
  <si>
    <t>1405-03-11</t>
  </si>
  <si>
    <t>1405-03-12</t>
  </si>
  <si>
    <t>1405-03-13</t>
  </si>
  <si>
    <t>1405-03-14</t>
  </si>
  <si>
    <t>1405-03-15</t>
  </si>
  <si>
    <t>1405-03-16</t>
  </si>
  <si>
    <t>1405-03-17</t>
  </si>
  <si>
    <t>1405-03-18</t>
  </si>
  <si>
    <t>1405-03-19</t>
  </si>
  <si>
    <t>1405-03-20</t>
  </si>
  <si>
    <t>1405-03-21</t>
  </si>
  <si>
    <t>1405-03-22</t>
  </si>
  <si>
    <t>1405-03-23</t>
  </si>
  <si>
    <t>1405-03-24</t>
  </si>
  <si>
    <t>1405-03-25</t>
  </si>
  <si>
    <t>1405-03-26</t>
  </si>
  <si>
    <t>1405-03-27</t>
  </si>
  <si>
    <t>1405-03-28</t>
  </si>
  <si>
    <t>1405-03-29</t>
  </si>
  <si>
    <t>1405-03-30</t>
  </si>
  <si>
    <t>1405-03-31</t>
  </si>
  <si>
    <t>تیر</t>
  </si>
  <si>
    <t>1405-04-01</t>
  </si>
  <si>
    <t>1405-04-02</t>
  </si>
  <si>
    <t>1405-04-03</t>
  </si>
  <si>
    <t>1405-04-04</t>
  </si>
  <si>
    <t>1405-04-05</t>
  </si>
  <si>
    <t>1405-04-06</t>
  </si>
  <si>
    <t>1405-04-07</t>
  </si>
  <si>
    <t>1405-04-08</t>
  </si>
  <si>
    <t>1405-04-09</t>
  </si>
  <si>
    <t>1405-04-10</t>
  </si>
  <si>
    <t>1405-04-11</t>
  </si>
  <si>
    <t>1405-04-12</t>
  </si>
  <si>
    <t>1405-04-13</t>
  </si>
  <si>
    <t>1405-04-14</t>
  </si>
  <si>
    <t>1405-04-15</t>
  </si>
  <si>
    <t>1405-04-16</t>
  </si>
  <si>
    <t>1405-04-17</t>
  </si>
  <si>
    <t>1405-04-18</t>
  </si>
  <si>
    <t>1405-04-19</t>
  </si>
  <si>
    <t>1405-04-20</t>
  </si>
  <si>
    <t>1405-04-21</t>
  </si>
  <si>
    <t>1405-04-22</t>
  </si>
  <si>
    <t>1405-04-23</t>
  </si>
  <si>
    <t>1405-04-24</t>
  </si>
  <si>
    <t>1405-04-25</t>
  </si>
  <si>
    <t>1405-04-26</t>
  </si>
  <si>
    <t>1405-04-27</t>
  </si>
  <si>
    <t>1405-04-28</t>
  </si>
  <si>
    <t>1405-04-29</t>
  </si>
  <si>
    <t>1405-04-30</t>
  </si>
  <si>
    <t>1405-04-31</t>
  </si>
  <si>
    <t>مرداد</t>
  </si>
  <si>
    <t>1405-05-01</t>
  </si>
  <si>
    <t>1405-05-02</t>
  </si>
  <si>
    <t>1405-05-03</t>
  </si>
  <si>
    <t>1405-05-04</t>
  </si>
  <si>
    <t>1405-05-05</t>
  </si>
  <si>
    <t>1405-05-06</t>
  </si>
  <si>
    <t>1405-05-07</t>
  </si>
  <si>
    <t>1405-05-08</t>
  </si>
  <si>
    <t>1405-05-09</t>
  </si>
  <si>
    <t>1405-05-10</t>
  </si>
  <si>
    <t>1405-05-11</t>
  </si>
  <si>
    <t>1405-05-12</t>
  </si>
  <si>
    <t>1405-05-13</t>
  </si>
  <si>
    <t>1405-05-14</t>
  </si>
  <si>
    <t>1405-05-15</t>
  </si>
  <si>
    <t>1405-05-16</t>
  </si>
  <si>
    <t>1405-05-17</t>
  </si>
  <si>
    <t>1405-05-18</t>
  </si>
  <si>
    <t>1405-05-19</t>
  </si>
  <si>
    <t>1405-05-20</t>
  </si>
  <si>
    <t>1405-05-21</t>
  </si>
  <si>
    <t>1405-05-22</t>
  </si>
  <si>
    <t>1405-05-23</t>
  </si>
  <si>
    <t>1405-05-24</t>
  </si>
  <si>
    <t>1405-05-25</t>
  </si>
  <si>
    <t>1405-05-26</t>
  </si>
  <si>
    <t>1405-05-27</t>
  </si>
  <si>
    <t>1405-05-28</t>
  </si>
  <si>
    <t>1405-05-29</t>
  </si>
  <si>
    <t>1405-05-30</t>
  </si>
  <si>
    <t>1405-05-31</t>
  </si>
  <si>
    <t>شهریور</t>
  </si>
  <si>
    <t>1405-06-01</t>
  </si>
  <si>
    <t>1405-06-02</t>
  </si>
  <si>
    <t>1405-06-03</t>
  </si>
  <si>
    <t>1405-06-04</t>
  </si>
  <si>
    <t>1405-06-05</t>
  </si>
  <si>
    <t>1405-06-06</t>
  </si>
  <si>
    <t>1405-06-07</t>
  </si>
  <si>
    <t>1405-06-08</t>
  </si>
  <si>
    <t>1405-06-09</t>
  </si>
  <si>
    <t>1405-06-10</t>
  </si>
  <si>
    <t>1405-06-11</t>
  </si>
  <si>
    <t>1405-06-12</t>
  </si>
  <si>
    <t>1405-06-13</t>
  </si>
  <si>
    <t>1405-06-14</t>
  </si>
  <si>
    <t>1405-06-15</t>
  </si>
  <si>
    <t>1405-06-16</t>
  </si>
  <si>
    <t>1405-06-17</t>
  </si>
  <si>
    <t>1405-06-18</t>
  </si>
  <si>
    <t>1405-06-19</t>
  </si>
  <si>
    <t>1405-06-20</t>
  </si>
  <si>
    <t>1405-06-21</t>
  </si>
  <si>
    <t>1405-06-22</t>
  </si>
  <si>
    <t>1405-06-23</t>
  </si>
  <si>
    <t>1405-06-24</t>
  </si>
  <si>
    <t>1405-06-25</t>
  </si>
  <si>
    <t>1405-06-26</t>
  </si>
  <si>
    <t>1405-06-27</t>
  </si>
  <si>
    <t>1405-06-28</t>
  </si>
  <si>
    <t>1405-06-29</t>
  </si>
  <si>
    <t>1405-06-30</t>
  </si>
  <si>
    <t>1405-06-31</t>
  </si>
  <si>
    <t>مهر</t>
  </si>
  <si>
    <t>1405-07-01</t>
  </si>
  <si>
    <t>1405-07-02</t>
  </si>
  <si>
    <t>1405-07-03</t>
  </si>
  <si>
    <t>1405-07-04</t>
  </si>
  <si>
    <t>1405-07-05</t>
  </si>
  <si>
    <t>1405-07-06</t>
  </si>
  <si>
    <t>1405-07-07</t>
  </si>
  <si>
    <t>1405-07-08</t>
  </si>
  <si>
    <t>1405-07-09</t>
  </si>
  <si>
    <t>1405-07-10</t>
  </si>
  <si>
    <t>1405-07-11</t>
  </si>
  <si>
    <t>1405-07-12</t>
  </si>
  <si>
    <t>1405-07-13</t>
  </si>
  <si>
    <t>1405-07-14</t>
  </si>
  <si>
    <t>1405-07-15</t>
  </si>
  <si>
    <t>1405-07-16</t>
  </si>
  <si>
    <t>1405-07-17</t>
  </si>
  <si>
    <t>1405-07-18</t>
  </si>
  <si>
    <t>1405-07-19</t>
  </si>
  <si>
    <t>1405-07-20</t>
  </si>
  <si>
    <t>1405-07-21</t>
  </si>
  <si>
    <t>1405-07-22</t>
  </si>
  <si>
    <t>1405-07-23</t>
  </si>
  <si>
    <t>1405-07-24</t>
  </si>
  <si>
    <t>1405-07-25</t>
  </si>
  <si>
    <t>1405-07-26</t>
  </si>
  <si>
    <t>1405-07-27</t>
  </si>
  <si>
    <t>1405-07-28</t>
  </si>
  <si>
    <t>1405-07-29</t>
  </si>
  <si>
    <t>1405-07-30</t>
  </si>
  <si>
    <t>آبان</t>
  </si>
  <si>
    <t>1405-08-01</t>
  </si>
  <si>
    <t>1405-08-02</t>
  </si>
  <si>
    <t>1405-08-03</t>
  </si>
  <si>
    <t>1405-08-04</t>
  </si>
  <si>
    <t>1405-08-05</t>
  </si>
  <si>
    <t>1405-08-06</t>
  </si>
  <si>
    <t>1405-08-07</t>
  </si>
  <si>
    <t>1405-08-08</t>
  </si>
  <si>
    <t>1405-08-09</t>
  </si>
  <si>
    <t>1405-08-10</t>
  </si>
  <si>
    <t>1405-08-11</t>
  </si>
  <si>
    <t>1405-08-12</t>
  </si>
  <si>
    <t>1405-08-13</t>
  </si>
  <si>
    <t>1405-08-14</t>
  </si>
  <si>
    <t>1405-08-15</t>
  </si>
  <si>
    <t>1405-08-16</t>
  </si>
  <si>
    <t>1405-08-17</t>
  </si>
  <si>
    <t>1405-08-18</t>
  </si>
  <si>
    <t>1405-08-19</t>
  </si>
  <si>
    <t>1405-08-20</t>
  </si>
  <si>
    <t>1405-08-21</t>
  </si>
  <si>
    <t>1405-08-22</t>
  </si>
  <si>
    <t>1405-08-23</t>
  </si>
  <si>
    <t>1405-08-24</t>
  </si>
  <si>
    <t>1405-08-25</t>
  </si>
  <si>
    <t>1405-08-26</t>
  </si>
  <si>
    <t>1405-08-27</t>
  </si>
  <si>
    <t>1405-08-28</t>
  </si>
  <si>
    <t>1405-08-29</t>
  </si>
  <si>
    <t>1405-08-30</t>
  </si>
  <si>
    <t>آذر</t>
  </si>
  <si>
    <t>1405-09-01</t>
  </si>
  <si>
    <t>1405-09-02</t>
  </si>
  <si>
    <t>1405-09-03</t>
  </si>
  <si>
    <t>1405-09-04</t>
  </si>
  <si>
    <t>1405-09-05</t>
  </si>
  <si>
    <t>1405-09-06</t>
  </si>
  <si>
    <t>1405-09-07</t>
  </si>
  <si>
    <t>1405-09-08</t>
  </si>
  <si>
    <t>1405-09-09</t>
  </si>
  <si>
    <t>1405-09-10</t>
  </si>
  <si>
    <t>1405-09-11</t>
  </si>
  <si>
    <t>1405-09-12</t>
  </si>
  <si>
    <t>1405-09-13</t>
  </si>
  <si>
    <t>1405-09-14</t>
  </si>
  <si>
    <t>1405-09-15</t>
  </si>
  <si>
    <t>1405-09-16</t>
  </si>
  <si>
    <t>1405-09-17</t>
  </si>
  <si>
    <t>1405-09-18</t>
  </si>
  <si>
    <t>1405-09-19</t>
  </si>
  <si>
    <t>1405-09-20</t>
  </si>
  <si>
    <t>1405-09-21</t>
  </si>
  <si>
    <t>1405-09-22</t>
  </si>
  <si>
    <t>1405-09-23</t>
  </si>
  <si>
    <t>1405-09-24</t>
  </si>
  <si>
    <t>1405-09-25</t>
  </si>
  <si>
    <t>1405-09-26</t>
  </si>
  <si>
    <t>1405-09-27</t>
  </si>
  <si>
    <t>1405-09-28</t>
  </si>
  <si>
    <t>1405-09-29</t>
  </si>
  <si>
    <t>1405-09-30</t>
  </si>
  <si>
    <t>دی</t>
  </si>
  <si>
    <t>1405-10-01</t>
  </si>
  <si>
    <t>1405-10-02</t>
  </si>
  <si>
    <t>1405-10-03</t>
  </si>
  <si>
    <t>1405-10-04</t>
  </si>
  <si>
    <t>1405-10-05</t>
  </si>
  <si>
    <t>1405-10-06</t>
  </si>
  <si>
    <t>1405-10-07</t>
  </si>
  <si>
    <t>1405-10-08</t>
  </si>
  <si>
    <t>1405-10-09</t>
  </si>
  <si>
    <t>1405-10-10</t>
  </si>
  <si>
    <t>1405-10-11</t>
  </si>
  <si>
    <t>1405-10-12</t>
  </si>
  <si>
    <t>1405-10-13</t>
  </si>
  <si>
    <t>1405-10-14</t>
  </si>
  <si>
    <t>1405-10-15</t>
  </si>
  <si>
    <t>1405-10-16</t>
  </si>
  <si>
    <t>1405-10-17</t>
  </si>
  <si>
    <t>1405-10-18</t>
  </si>
  <si>
    <t>1405-10-19</t>
  </si>
  <si>
    <t>1405-10-20</t>
  </si>
  <si>
    <t>1405-10-21</t>
  </si>
  <si>
    <t>1405-10-22</t>
  </si>
  <si>
    <t>1405-10-23</t>
  </si>
  <si>
    <t>1405-10-24</t>
  </si>
  <si>
    <t>1405-10-25</t>
  </si>
  <si>
    <t>1405-10-26</t>
  </si>
  <si>
    <t>1405-10-27</t>
  </si>
  <si>
    <t>1405-10-28</t>
  </si>
  <si>
    <t>1405-10-29</t>
  </si>
  <si>
    <t>1405-10-30</t>
  </si>
  <si>
    <t>بهمن</t>
  </si>
  <si>
    <t>1405-11-01</t>
  </si>
  <si>
    <t>1405-11-02</t>
  </si>
  <si>
    <t>1405-11-03</t>
  </si>
  <si>
    <t>1405-11-04</t>
  </si>
  <si>
    <t>1405-11-05</t>
  </si>
  <si>
    <t>1405-11-06</t>
  </si>
  <si>
    <t>1405-11-07</t>
  </si>
  <si>
    <t>1405-11-08</t>
  </si>
  <si>
    <t>1405-11-09</t>
  </si>
  <si>
    <t>1405-11-10</t>
  </si>
  <si>
    <t>1405-11-11</t>
  </si>
  <si>
    <t>1405-11-12</t>
  </si>
  <si>
    <t>1405-11-13</t>
  </si>
  <si>
    <t>1405-11-14</t>
  </si>
  <si>
    <t>1405-11-15</t>
  </si>
  <si>
    <t>1405-11-16</t>
  </si>
  <si>
    <t>1405-11-17</t>
  </si>
  <si>
    <t>1405-11-18</t>
  </si>
  <si>
    <t>1405-11-19</t>
  </si>
  <si>
    <t>1405-11-20</t>
  </si>
  <si>
    <t>1405-11-21</t>
  </si>
  <si>
    <t>1405-11-22</t>
  </si>
  <si>
    <t>1405-11-23</t>
  </si>
  <si>
    <t>1405-11-24</t>
  </si>
  <si>
    <t>1405-11-25</t>
  </si>
  <si>
    <t>1405-11-26</t>
  </si>
  <si>
    <t>1405-11-27</t>
  </si>
  <si>
    <t>1405-11-28</t>
  </si>
  <si>
    <t>1405-11-29</t>
  </si>
  <si>
    <t>1405-11-30</t>
  </si>
  <si>
    <t>اسفند</t>
  </si>
  <si>
    <t>1405-12-01</t>
  </si>
  <si>
    <t>1405-12-02</t>
  </si>
  <si>
    <t>1405-12-03</t>
  </si>
  <si>
    <t>1405-12-04</t>
  </si>
  <si>
    <t>1405-12-05</t>
  </si>
  <si>
    <t>1405-12-06</t>
  </si>
  <si>
    <t>1405-12-07</t>
  </si>
  <si>
    <t>1405-12-08</t>
  </si>
  <si>
    <t>1405-12-09</t>
  </si>
  <si>
    <t>1405-12-10</t>
  </si>
  <si>
    <t>1405-12-11</t>
  </si>
  <si>
    <t>1405-12-12</t>
  </si>
  <si>
    <t>1405-12-13</t>
  </si>
  <si>
    <t>1405-12-14</t>
  </si>
  <si>
    <t>1405-12-15</t>
  </si>
  <si>
    <t>1405-12-16</t>
  </si>
  <si>
    <t>1405-12-17</t>
  </si>
  <si>
    <t>1405-12-18</t>
  </si>
  <si>
    <t>1405-12-19</t>
  </si>
  <si>
    <t>1405-12-20</t>
  </si>
  <si>
    <t>1405-12-21</t>
  </si>
  <si>
    <t>1405-12-22</t>
  </si>
  <si>
    <t>1405-12-23</t>
  </si>
  <si>
    <t>1405-12-24</t>
  </si>
  <si>
    <t>1405-12-25</t>
  </si>
  <si>
    <t>1405-12-26</t>
  </si>
  <si>
    <t>1405-12-27</t>
  </si>
  <si>
    <t>1405-12-28</t>
  </si>
  <si>
    <t>1405-12-29</t>
  </si>
  <si>
    <t xml:space="preserve">ردیف </t>
  </si>
  <si>
    <t>وضعیت</t>
  </si>
  <si>
    <t xml:space="preserve">خروح </t>
  </si>
  <si>
    <t xml:space="preserve">اضافه کار </t>
  </si>
  <si>
    <t xml:space="preserve">مجموع کسر کار ماهانه </t>
  </si>
  <si>
    <t xml:space="preserve">مجموع اضافه کار ماهانه </t>
  </si>
  <si>
    <t xml:space="preserve">ساعت ورود خروج قانونی </t>
  </si>
  <si>
    <t>Column2</t>
  </si>
  <si>
    <t xml:space="preserve">کارکرد </t>
  </si>
  <si>
    <t>تعداد روز کارکرد</t>
  </si>
  <si>
    <t>تعداد روز غیبت</t>
  </si>
  <si>
    <t>ساعات اضافه کاری</t>
  </si>
  <si>
    <t>ساعات کسر کاری</t>
  </si>
  <si>
    <t>غیبت</t>
  </si>
  <si>
    <t>.</t>
  </si>
  <si>
    <t>گروه تولیدی و صنعتی عقلمند</t>
  </si>
  <si>
    <t>کد پرسنلی</t>
  </si>
  <si>
    <t>ماه:</t>
  </si>
  <si>
    <t>سال:</t>
  </si>
  <si>
    <t>رویداد های ماهیانه</t>
  </si>
  <si>
    <t>نام و نام خانوادگی:</t>
  </si>
  <si>
    <t>نام پدر:</t>
  </si>
  <si>
    <t>پست سازمانی:</t>
  </si>
  <si>
    <t>شرح</t>
  </si>
  <si>
    <t>نوع عملیات</t>
  </si>
  <si>
    <t>تعداد (مختص کارکرد کنتراتی)</t>
  </si>
  <si>
    <t>مبلغ (فی)</t>
  </si>
  <si>
    <t>جمع</t>
  </si>
  <si>
    <t>اطلاعات پایه</t>
  </si>
  <si>
    <t>پرداخت ها</t>
  </si>
  <si>
    <t>ریال</t>
  </si>
  <si>
    <t>کسورات</t>
  </si>
  <si>
    <t>حقوق پايه ماهانه</t>
  </si>
  <si>
    <t>بيمه سهم كارمند</t>
  </si>
  <si>
    <t>حق مسئولیت (روزانه)</t>
  </si>
  <si>
    <t>حق مسئولیت (ماهانه)</t>
  </si>
  <si>
    <t>کسر کاری</t>
  </si>
  <si>
    <t>سابقه (روز)</t>
  </si>
  <si>
    <t>پایه سنوات (ماه)</t>
  </si>
  <si>
    <t>مالیات</t>
  </si>
  <si>
    <t>پایه سنوات (روز)</t>
  </si>
  <si>
    <t>حق مسكن</t>
  </si>
  <si>
    <t>مساعده</t>
  </si>
  <si>
    <t>كاركرد</t>
  </si>
  <si>
    <t>بن خوار و بار</t>
  </si>
  <si>
    <t>بیمه تکمیلی</t>
  </si>
  <si>
    <t>حق ماموریت</t>
  </si>
  <si>
    <t>سایر کسورات</t>
  </si>
  <si>
    <t>ماموریت روزانه</t>
  </si>
  <si>
    <t>حق تاهل</t>
  </si>
  <si>
    <t>بدهکاری ماه قبل</t>
  </si>
  <si>
    <t>اضافه کاری (ساعت)</t>
  </si>
  <si>
    <t>اضافه كارى</t>
  </si>
  <si>
    <t>کسر کاری (ساعت)</t>
  </si>
  <si>
    <t xml:space="preserve">شبکاری </t>
  </si>
  <si>
    <t>شبکاری (شب)</t>
  </si>
  <si>
    <t>نوبت کاری</t>
  </si>
  <si>
    <t>حق اولاد</t>
  </si>
  <si>
    <t>تعداد اولاد</t>
  </si>
  <si>
    <t>کارکرد کنتراتی</t>
  </si>
  <si>
    <t>وضعیت تاهل</t>
  </si>
  <si>
    <t>بستانکاری ماه قبل</t>
  </si>
  <si>
    <t>دستمزد یک ساعت</t>
  </si>
  <si>
    <t>جمع ناخالص</t>
  </si>
  <si>
    <t>خالص</t>
  </si>
  <si>
    <t>ماه</t>
  </si>
  <si>
    <t>فیش حقوقی</t>
  </si>
  <si>
    <t xml:space="preserve">حقو اولاد یک فرزند </t>
  </si>
  <si>
    <t>یک ساعت اضافه کاری</t>
  </si>
  <si>
    <t xml:space="preserve">یک ساعت کسر کار </t>
  </si>
  <si>
    <t xml:space="preserve">حق تاهل </t>
  </si>
  <si>
    <t xml:space="preserve">خواربار </t>
  </si>
  <si>
    <t xml:space="preserve">مسکن </t>
  </si>
  <si>
    <t xml:space="preserve">قانون کار </t>
  </si>
  <si>
    <t>توافقی</t>
  </si>
  <si>
    <t xml:space="preserve">حقوق یک روز قانون کار </t>
  </si>
  <si>
    <t>پایه روزانه</t>
  </si>
  <si>
    <t>یک فرزند</t>
  </si>
  <si>
    <t xml:space="preserve">دستمزد مقطوع سال </t>
  </si>
  <si>
    <t>مشمول بیمه</t>
  </si>
  <si>
    <t>حق بیمه کارگر</t>
  </si>
  <si>
    <t xml:space="preserve">سایر اضافات </t>
  </si>
  <si>
    <t xml:space="preserve">اردیبهشت </t>
  </si>
  <si>
    <t xml:space="preserve">خرداد </t>
  </si>
  <si>
    <t xml:space="preserve">مرداد </t>
  </si>
  <si>
    <t>وحیدآزادی</t>
  </si>
  <si>
    <t>a</t>
  </si>
  <si>
    <t>b</t>
  </si>
  <si>
    <t>اریبهشت</t>
  </si>
  <si>
    <t>متاهل</t>
  </si>
  <si>
    <t xml:space="preserve">پایه سنوات </t>
  </si>
  <si>
    <t>رنگ 3200</t>
  </si>
  <si>
    <t xml:space="preserve">رنگ 2800  </t>
  </si>
  <si>
    <t>رنگ 3500</t>
  </si>
  <si>
    <t>حسین بهروزی</t>
  </si>
  <si>
    <t xml:space="preserve">واریز به  حساب </t>
  </si>
  <si>
    <t>رنگ3500</t>
  </si>
  <si>
    <t xml:space="preserve">واریز به حساب </t>
  </si>
  <si>
    <t>برقی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</si>
</sst>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-_ ;_ * #,##0.00\-_ ;_ * &quot;-&quot;??_-_ ;_ @_ "/>
    <numFmt numFmtId="164" formatCode="[hh]:mm:dd"/>
    <numFmt numFmtId="165" formatCode="[$-F400]h:mm:ss\ AM/PM"/>
    <numFmt numFmtId="166" formatCode="h:mm:ss"/>
    <numFmt numFmtId="167" formatCode="_-* #,##0_-;_-* #,##0\-;_-* &quot;-&quot;??_-;_-@_-"/>
    <numFmt numFmtId="168" formatCode="0000&quot;/&quot;00&quot;/&quot;00"/>
    <numFmt numFmtId="169" formatCode="_ * #,##0_-_ ;_ * #,##0\-_ ;_ * &quot;-&quot;??_-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Vazirmatn FD"/>
    </font>
    <font>
      <b/>
      <sz val="9"/>
      <color theme="1"/>
      <name val="Vazirmatn FD"/>
    </font>
    <font>
      <sz val="8"/>
      <color theme="1"/>
      <name val="Vazirmatn FD"/>
    </font>
    <font>
      <b/>
      <sz val="8"/>
      <color theme="1"/>
      <name val="Vazirmatn FD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9"/>
      <color theme="1"/>
      <name val="B Nazanin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166" fontId="0" fillId="0" borderId="0" xfId="0" applyNumberFormat="1"/>
    <xf numFmtId="166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readingOrder="2"/>
    </xf>
    <xf numFmtId="3" fontId="4" fillId="3" borderId="0" xfId="0" applyNumberFormat="1" applyFont="1" applyFill="1" applyAlignment="1">
      <alignment vertical="center" readingOrder="2"/>
    </xf>
    <xf numFmtId="167" fontId="4" fillId="3" borderId="0" xfId="0" applyNumberFormat="1" applyFont="1" applyFill="1" applyAlignment="1">
      <alignment vertical="center" readingOrder="2"/>
    </xf>
    <xf numFmtId="0" fontId="5" fillId="4" borderId="11" xfId="0" applyFont="1" applyFill="1" applyBorder="1" applyAlignment="1">
      <alignment horizontal="centerContinuous" vertical="center" readingOrder="2"/>
    </xf>
    <xf numFmtId="0" fontId="5" fillId="4" borderId="12" xfId="0" applyFont="1" applyFill="1" applyBorder="1" applyAlignment="1">
      <alignment horizontal="centerContinuous" vertical="center" readingOrder="2"/>
    </xf>
    <xf numFmtId="0" fontId="5" fillId="4" borderId="13" xfId="0" applyFont="1" applyFill="1" applyBorder="1" applyAlignment="1">
      <alignment horizontal="centerContinuous" vertical="center" readingOrder="2"/>
    </xf>
    <xf numFmtId="0" fontId="5" fillId="4" borderId="14" xfId="0" applyFont="1" applyFill="1" applyBorder="1" applyAlignment="1">
      <alignment horizontal="centerContinuous" vertical="center" readingOrder="2"/>
    </xf>
    <xf numFmtId="0" fontId="7" fillId="4" borderId="11" xfId="0" applyFont="1" applyFill="1" applyBorder="1" applyAlignment="1">
      <alignment horizontal="center" vertical="center" readingOrder="2"/>
    </xf>
    <xf numFmtId="0" fontId="7" fillId="4" borderId="15" xfId="0" applyFont="1" applyFill="1" applyBorder="1" applyAlignment="1">
      <alignment horizontal="center" vertical="center" readingOrder="2"/>
    </xf>
    <xf numFmtId="0" fontId="7" fillId="4" borderId="7" xfId="0" applyFont="1" applyFill="1" applyBorder="1" applyAlignment="1">
      <alignment horizontal="center" vertical="center" readingOrder="2"/>
    </xf>
    <xf numFmtId="167" fontId="6" fillId="3" borderId="20" xfId="1" applyNumberFormat="1" applyFont="1" applyFill="1" applyBorder="1" applyAlignment="1">
      <alignment horizontal="center" vertical="center" shrinkToFit="1"/>
    </xf>
    <xf numFmtId="168" fontId="7" fillId="3" borderId="20" xfId="0" applyNumberFormat="1" applyFont="1" applyFill="1" applyBorder="1" applyAlignment="1">
      <alignment horizontal="center" vertical="center"/>
    </xf>
    <xf numFmtId="167" fontId="6" fillId="3" borderId="21" xfId="1" applyNumberFormat="1" applyFont="1" applyFill="1" applyBorder="1" applyAlignment="1">
      <alignment horizontal="center" vertical="center" shrinkToFit="1"/>
    </xf>
    <xf numFmtId="167" fontId="7" fillId="3" borderId="20" xfId="1" applyNumberFormat="1" applyFont="1" applyFill="1" applyBorder="1" applyAlignment="1">
      <alignment horizontal="center" vertical="center"/>
    </xf>
    <xf numFmtId="167" fontId="7" fillId="3" borderId="10" xfId="1" applyNumberFormat="1" applyFont="1" applyFill="1" applyBorder="1" applyAlignment="1">
      <alignment horizontal="center" vertical="center"/>
    </xf>
    <xf numFmtId="167" fontId="7" fillId="3" borderId="6" xfId="1" applyNumberFormat="1" applyFont="1" applyFill="1" applyBorder="1" applyAlignment="1">
      <alignment horizontal="center" vertical="center"/>
    </xf>
    <xf numFmtId="167" fontId="6" fillId="3" borderId="6" xfId="1" applyNumberFormat="1" applyFont="1" applyFill="1" applyBorder="1" applyAlignment="1">
      <alignment horizontal="center" vertical="center" shrinkToFit="1"/>
    </xf>
    <xf numFmtId="168" fontId="7" fillId="3" borderId="6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6" borderId="0" xfId="0" applyFont="1" applyFill="1"/>
    <xf numFmtId="0" fontId="9" fillId="5" borderId="1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readingOrder="2"/>
    </xf>
    <xf numFmtId="3" fontId="13" fillId="4" borderId="17" xfId="0" applyNumberFormat="1" applyFont="1" applyFill="1" applyBorder="1" applyAlignment="1">
      <alignment horizontal="center" vertical="center" readingOrder="2"/>
    </xf>
    <xf numFmtId="0" fontId="11" fillId="4" borderId="18" xfId="0" applyFont="1" applyFill="1" applyBorder="1" applyAlignment="1">
      <alignment horizontal="center" vertical="center" readingOrder="2"/>
    </xf>
    <xf numFmtId="3" fontId="11" fillId="4" borderId="17" xfId="0" applyNumberFormat="1" applyFont="1" applyFill="1" applyBorder="1" applyAlignment="1">
      <alignment horizontal="center" vertical="center" readingOrder="2"/>
    </xf>
    <xf numFmtId="3" fontId="11" fillId="4" borderId="19" xfId="0" applyNumberFormat="1" applyFont="1" applyFill="1" applyBorder="1" applyAlignment="1">
      <alignment horizontal="center" vertical="center" readingOrder="2"/>
    </xf>
    <xf numFmtId="0" fontId="11" fillId="4" borderId="26" xfId="0" applyFont="1" applyFill="1" applyBorder="1" applyAlignment="1">
      <alignment horizontal="center" vertical="center" readingOrder="2"/>
    </xf>
    <xf numFmtId="0" fontId="11" fillId="4" borderId="13" xfId="0" applyFont="1" applyFill="1" applyBorder="1" applyAlignment="1">
      <alignment horizontal="center" vertical="center" readingOrder="2"/>
    </xf>
    <xf numFmtId="0" fontId="11" fillId="0" borderId="8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1" fillId="0" borderId="9" xfId="0" applyFont="1" applyBorder="1" applyAlignment="1">
      <alignment horizontal="center" vertical="center" readingOrder="2"/>
    </xf>
    <xf numFmtId="3" fontId="12" fillId="0" borderId="9" xfId="0" applyNumberFormat="1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 readingOrder="2"/>
    </xf>
    <xf numFmtId="0" fontId="11" fillId="0" borderId="11" xfId="0" applyFont="1" applyBorder="1" applyAlignment="1">
      <alignment horizontal="center" vertical="center" readingOrder="2"/>
    </xf>
    <xf numFmtId="0" fontId="12" fillId="0" borderId="12" xfId="0" applyFont="1" applyBorder="1" applyAlignment="1">
      <alignment horizontal="center" vertical="center" readingOrder="2"/>
    </xf>
    <xf numFmtId="0" fontId="11" fillId="0" borderId="12" xfId="0" applyFont="1" applyBorder="1" applyAlignment="1">
      <alignment horizontal="center" vertical="center" readingOrder="2"/>
    </xf>
    <xf numFmtId="1" fontId="12" fillId="0" borderId="7" xfId="0" applyNumberFormat="1" applyFont="1" applyBorder="1" applyAlignment="1">
      <alignment horizontal="center" vertical="center" readingOrder="2"/>
    </xf>
    <xf numFmtId="169" fontId="0" fillId="0" borderId="0" xfId="1" applyNumberFormat="1" applyFont="1"/>
    <xf numFmtId="169" fontId="0" fillId="0" borderId="1" xfId="1" applyNumberFormat="1" applyFont="1" applyBorder="1"/>
    <xf numFmtId="0" fontId="11" fillId="0" borderId="22" xfId="0" applyFont="1" applyBorder="1" applyAlignment="1">
      <alignment horizontal="center" vertical="center" readingOrder="2"/>
    </xf>
    <xf numFmtId="167" fontId="11" fillId="0" borderId="23" xfId="1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readingOrder="2"/>
    </xf>
    <xf numFmtId="3" fontId="11" fillId="0" borderId="6" xfId="0" applyNumberFormat="1" applyFont="1" applyBorder="1" applyAlignment="1">
      <alignment horizontal="center" vertical="center" shrinkToFit="1" readingOrder="2"/>
    </xf>
    <xf numFmtId="0" fontId="11" fillId="0" borderId="20" xfId="0" applyFont="1" applyBorder="1" applyAlignment="1">
      <alignment horizontal="center" vertical="center" readingOrder="2"/>
    </xf>
    <xf numFmtId="167" fontId="11" fillId="0" borderId="24" xfId="1" applyNumberFormat="1" applyFont="1" applyBorder="1" applyAlignment="1">
      <alignment horizontal="center" vertical="center" shrinkToFit="1" readingOrder="2"/>
    </xf>
    <xf numFmtId="166" fontId="11" fillId="0" borderId="24" xfId="1" applyNumberFormat="1" applyFont="1" applyBorder="1" applyAlignment="1">
      <alignment horizontal="center" vertical="center" shrinkToFit="1" readingOrder="2"/>
    </xf>
    <xf numFmtId="167" fontId="11" fillId="0" borderId="24" xfId="1" applyNumberFormat="1" applyFont="1" applyFill="1" applyBorder="1" applyAlignment="1">
      <alignment horizontal="center" vertical="center" shrinkToFit="1" readingOrder="2"/>
    </xf>
    <xf numFmtId="3" fontId="11" fillId="0" borderId="24" xfId="0" applyNumberFormat="1" applyFont="1" applyBorder="1" applyAlignment="1">
      <alignment horizontal="center" vertical="center" shrinkToFit="1" readingOrder="2"/>
    </xf>
    <xf numFmtId="3" fontId="11" fillId="0" borderId="25" xfId="0" applyNumberFormat="1" applyFont="1" applyBorder="1" applyAlignment="1">
      <alignment horizontal="center" vertical="center" shrinkToFit="1" readingOrder="2"/>
    </xf>
    <xf numFmtId="167" fontId="11" fillId="0" borderId="25" xfId="1" applyNumberFormat="1" applyFont="1" applyBorder="1" applyAlignment="1">
      <alignment horizontal="center" vertical="center" shrinkToFit="1" readingOrder="2"/>
    </xf>
    <xf numFmtId="3" fontId="11" fillId="4" borderId="27" xfId="0" applyNumberFormat="1" applyFont="1" applyFill="1" applyBorder="1" applyAlignment="1">
      <alignment horizontal="center" vertical="center" shrinkToFit="1" readingOrder="2"/>
    </xf>
    <xf numFmtId="3" fontId="11" fillId="4" borderId="14" xfId="0" applyNumberFormat="1" applyFont="1" applyFill="1" applyBorder="1" applyAlignment="1">
      <alignment horizontal="center" vertical="center" shrinkToFit="1" readingOrder="2"/>
    </xf>
    <xf numFmtId="167" fontId="11" fillId="0" borderId="23" xfId="1" applyNumberFormat="1" applyFont="1" applyBorder="1" applyAlignment="1">
      <alignment horizontal="left" vertical="top" shrinkToFit="1" readingOrder="2"/>
    </xf>
    <xf numFmtId="167" fontId="11" fillId="0" borderId="24" xfId="1" applyNumberFormat="1" applyFont="1" applyBorder="1" applyAlignment="1">
      <alignment horizontal="left" readingOrder="2"/>
    </xf>
    <xf numFmtId="167" fontId="11" fillId="0" borderId="24" xfId="1" applyNumberFormat="1" applyFont="1" applyBorder="1" applyAlignment="1">
      <alignment horizontal="left" shrinkToFit="1" readingOrder="2"/>
    </xf>
    <xf numFmtId="167" fontId="11" fillId="0" borderId="24" xfId="1" applyNumberFormat="1" applyFont="1" applyBorder="1" applyAlignment="1">
      <alignment horizontal="left" vertical="center" shrinkToFit="1" readingOrder="2"/>
    </xf>
    <xf numFmtId="169" fontId="11" fillId="0" borderId="24" xfId="1" applyNumberFormat="1" applyFont="1" applyBorder="1" applyAlignment="1">
      <alignment horizontal="left" vertical="center" shrinkToFit="1" readingOrder="2"/>
    </xf>
    <xf numFmtId="166" fontId="3" fillId="2" borderId="1" xfId="0" applyNumberFormat="1" applyFont="1" applyFill="1" applyBorder="1" applyAlignment="1">
      <alignment horizontal="center" vertical="center"/>
    </xf>
    <xf numFmtId="169" fontId="8" fillId="0" borderId="0" xfId="1" applyNumberFormat="1" applyFont="1"/>
    <xf numFmtId="20" fontId="3" fillId="0" borderId="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87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h]:mm:dd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h]:mm:dd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9D87B9-E8BA-4446-8DE7-7A659AB98E50}" name="Table1" displayName="Table1" ref="A1:M366" totalsRowShown="0" headerRowDxfId="176" dataDxfId="174" headerRowBorderDxfId="175" tableBorderDxfId="173" totalsRowBorderDxfId="172">
  <autoFilter ref="A1:M366" xr:uid="{E89D87B9-E8BA-4446-8DE7-7A659AB98E50}"/>
  <tableColumns count="13">
    <tableColumn id="1" xr3:uid="{5230557B-389E-4B83-BBF6-CDDD68ED51F4}" name="ردیف " dataDxfId="171"/>
    <tableColumn id="13" xr3:uid="{60DCF255-5249-4D97-BA07-38DD411DBB6A}" name="Column2" dataDxfId="170"/>
    <tableColumn id="2" xr3:uid="{5AEAD25B-E0C6-40C7-B6D4-8DC402909FD8}" name="ماه " dataDxfId="169"/>
    <tableColumn id="3" xr3:uid="{F84D868D-FDED-45E9-BD50-03BC7B36C229}" name="تاریخ" dataDxfId="168"/>
    <tableColumn id="4" xr3:uid="{890907CA-58A2-4CA3-985C-904409C41DA4}" name="روز " dataDxfId="167"/>
    <tableColumn id="5" xr3:uid="{E86C664A-0009-4156-BB98-27A30AE6D44B}" name="ورود " dataDxfId="166"/>
    <tableColumn id="6" xr3:uid="{44096656-CAEB-4C95-AA07-5CD585616291}" name="خروح " dataDxfId="165"/>
    <tableColumn id="14" xr3:uid="{815756E9-1BF5-4966-8D4A-45B337340AD2}" name="کارکرد " dataDxfId="164">
      <calculatedColumnFormula>Table1[[#This Row],[خروح ]]-Table1[[#This Row],[ورود ]]</calculatedColumnFormula>
    </tableColumn>
    <tableColumn id="7" xr3:uid="{D157E171-7743-4A24-A44E-8368A778F230}" name="اضافه کار " dataDxfId="163">
      <calculatedColumnFormula>IFERROR(IF($N$6-F2+G2-$O$6&lt;=0," ",$N$6-F5+G5-$O$6)," ")</calculatedColumnFormula>
    </tableColumn>
    <tableColumn id="8" xr3:uid="{A99C14A4-1E5E-4CF6-BF66-B24DFE8CEF09}" name="کسر کار " dataDxfId="162">
      <calculatedColumnFormula>IFERROR(IF($F$2-N6+O6-$G$2&lt;=0," ",$F$2-N6+O6-$G$2)," ")</calculatedColumnFormula>
    </tableColumn>
    <tableColumn id="9" xr3:uid="{74B213D6-1E05-43A3-B072-B1EA7D0867BA}" name="مجموع اضافه کار ماهانه " dataDxfId="161"/>
    <tableColumn id="10" xr3:uid="{5AA38491-7861-43D7-A8EE-74BE89088831}" name="مجموع کسر کار ماهانه " dataDxfId="160"/>
    <tableColumn id="11" xr3:uid="{93B79777-D66B-4E59-8ABC-1F442B1F667E}" name="وضعیت" dataDxfId="159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C2CD8B-D5B0-473D-9FB0-7491B6CA4481}" name="فروردین2" displayName="فروردین2" ref="M8:R278" totalsRowShown="0" headerRowDxfId="158" dataDxfId="156" headerRowBorderDxfId="157" tableBorderDxfId="155">
  <autoFilter ref="M8:R278" xr:uid="{1FC2CD8B-D5B0-473D-9FB0-7491B6CA4481}"/>
  <tableColumns count="6">
    <tableColumn id="1" xr3:uid="{1CA361D7-64D9-4FBF-9F52-696DD2F05170}" name="شرح" dataDxfId="154" dataCellStyle="Comma"/>
    <tableColumn id="2" xr3:uid="{6338248F-DDD7-4AFB-B52C-AFDDBEDC7C3E}" name="تاریخ" dataDxfId="153"/>
    <tableColumn id="3" xr3:uid="{E16F182A-160A-414C-A50A-7685590C0D1B}" name="نوع عملیات" dataDxfId="152" dataCellStyle="Comma"/>
    <tableColumn id="4" xr3:uid="{862FEE61-C152-4D09-BA7D-541C0F0F6119}" name="تعداد (مختص کارکرد کنتراتی)" dataDxfId="151" dataCellStyle="Comma"/>
    <tableColumn id="5" xr3:uid="{0CD478AC-6F64-46B9-ABAB-DAEEA5F812DC}" name="مبلغ (فی)" dataDxfId="150" dataCellStyle="Comma"/>
    <tableColumn id="6" xr3:uid="{574C8D88-293B-42A5-BB68-D91E12382658}" name="جمع" dataDxfId="149" dataCellStyle="Comma">
      <calculatedColumnFormula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4C51400-8D30-492B-B570-6C136F31665C}" name="فروردین26" displayName="فروردین26" ref="M8:R278" totalsRowShown="0" headerRowDxfId="148" dataDxfId="146" headerRowBorderDxfId="147" tableBorderDxfId="145">
  <autoFilter ref="M8:R278" xr:uid="{1FC2CD8B-D5B0-473D-9FB0-7491B6CA4481}"/>
  <tableColumns count="6">
    <tableColumn id="1" xr3:uid="{1DE16EF5-E183-479A-8C35-E7273B609221}" name="شرح" dataDxfId="144" dataCellStyle="Comma"/>
    <tableColumn id="2" xr3:uid="{5BAE4B4C-FCD9-4AFA-BDFD-1703E6535FE7}" name="تاریخ" dataDxfId="143"/>
    <tableColumn id="3" xr3:uid="{8E104ACB-3000-4951-9F30-7A15D3F1534B}" name="نوع عملیات" dataDxfId="142" dataCellStyle="Comma"/>
    <tableColumn id="4" xr3:uid="{C5C0441C-1EB9-4258-A8CB-B4D89D38C0D0}" name="تعداد (مختص کارکرد کنتراتی)" dataDxfId="141" dataCellStyle="Comma"/>
    <tableColumn id="5" xr3:uid="{F4C776D4-4FF2-4AE0-9006-DDF8D5C6A952}" name="مبلغ (فی)" dataDxfId="140" dataCellStyle="Comma"/>
    <tableColumn id="6" xr3:uid="{8B6D7A42-65B3-4627-9374-894EE1379361}" name="جمع" dataDxfId="139" dataCellStyle="Comma">
      <calculatedColumnFormula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56100F5-C5A1-406B-87ED-1EED80A53F38}" name="فروردین267" displayName="فروردین267" ref="M8:R278" totalsRowShown="0" headerRowDxfId="186" dataDxfId="184" headerRowBorderDxfId="185" tableBorderDxfId="183">
  <autoFilter ref="M8:R278" xr:uid="{1FC2CD8B-D5B0-473D-9FB0-7491B6CA4481}"/>
  <tableColumns count="6">
    <tableColumn id="1" xr3:uid="{7979766E-C104-4259-B72F-19E171008216}" name="شرح" dataDxfId="182" dataCellStyle="Comma"/>
    <tableColumn id="2" xr3:uid="{08D99FB5-F1AA-4BBD-8AC6-71260BF7B16A}" name="تاریخ" dataDxfId="181"/>
    <tableColumn id="3" xr3:uid="{0768DD6D-7CA6-4643-9F4C-BEDC7431CBB7}" name="نوع عملیات" dataDxfId="180" dataCellStyle="Comma"/>
    <tableColumn id="4" xr3:uid="{F5EC9591-DA70-495C-AC48-E2B6FD01AD07}" name="تعداد (مختص کارکرد کنتراتی)" dataDxfId="179" dataCellStyle="Comma"/>
    <tableColumn id="5" xr3:uid="{CDF228BC-527C-47D4-9803-69A954CCB691}" name="مبلغ (فی)" dataDxfId="178" dataCellStyle="Comma"/>
    <tableColumn id="6" xr3:uid="{8321805A-D563-484F-BA9B-6E906A3ED2EC}" name="جمع" dataDxfId="177" dataCellStyle="Comma">
      <calculatedColumnFormula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8F5F07-4749-4D7D-BC04-5C4CBC08D87F}" name="فروردین2678" displayName="فروردین2678" ref="M8:R278" totalsRowShown="0" headerRowDxfId="138" dataDxfId="136" headerRowBorderDxfId="137" tableBorderDxfId="135">
  <autoFilter ref="M8:R278" xr:uid="{1FC2CD8B-D5B0-473D-9FB0-7491B6CA4481}"/>
  <tableColumns count="6">
    <tableColumn id="1" xr3:uid="{FEC74083-003F-4C88-B6D6-63B9CFEFCBCF}" name="شرح" dataDxfId="134" dataCellStyle="Comma"/>
    <tableColumn id="2" xr3:uid="{1DE90EA2-82B7-4978-B8F7-C1CD9E0EB884}" name="تاریخ" dataDxfId="133"/>
    <tableColumn id="3" xr3:uid="{EC60868C-4733-42B9-A52B-793102751803}" name="نوع عملیات" dataDxfId="132" dataCellStyle="Comma"/>
    <tableColumn id="4" xr3:uid="{D04BC1CE-547F-4A5E-8087-BDE6E68BDCB1}" name="تعداد (مختص کارکرد کنتراتی)" dataDxfId="131" dataCellStyle="Comma"/>
    <tableColumn id="5" xr3:uid="{8DE759BE-1800-4C67-A1DA-1F0D96727358}" name="مبلغ (فی)" dataDxfId="130" dataCellStyle="Comma"/>
    <tableColumn id="6" xr3:uid="{353A4DFE-7446-434B-B04F-2BBEBCA40A33}" name="جمع" dataDxfId="129" dataCellStyle="Comma">
      <calculatedColumnFormula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5DB20F-F09C-4A4B-8B81-6CED2536420A}" name="فروردین26789" displayName="فروردین26789" ref="M8:R278" totalsRowShown="0" headerRowDxfId="128" dataDxfId="126" headerRowBorderDxfId="127" tableBorderDxfId="125">
  <autoFilter ref="M8:R278" xr:uid="{1FC2CD8B-D5B0-473D-9FB0-7491B6CA4481}"/>
  <tableColumns count="6">
    <tableColumn id="1" xr3:uid="{C9DB1778-9800-4B25-B7A6-C3418CCFF897}" name="شرح" dataDxfId="124" dataCellStyle="Comma"/>
    <tableColumn id="2" xr3:uid="{656D948C-B935-441F-829E-7D33CA7B1DDC}" name="تاریخ" dataDxfId="123"/>
    <tableColumn id="3" xr3:uid="{E3307FB8-9F3D-4919-BB23-F0996EC0CE91}" name="نوع عملیات" dataDxfId="122" dataCellStyle="Comma"/>
    <tableColumn id="4" xr3:uid="{BF845267-50CA-455D-A4EB-44BF9F1A6D9C}" name="تعداد (مختص کارکرد کنتراتی)" dataDxfId="121" dataCellStyle="Comma"/>
    <tableColumn id="5" xr3:uid="{5001DEB4-53C8-4BE7-BBCF-933C46CE3123}" name="مبلغ (فی)" dataDxfId="120" dataCellStyle="Comma"/>
    <tableColumn id="6" xr3:uid="{9E182A68-875E-46C4-9ABA-C68072BD8E90}" name="جمع" dataDxfId="119" dataCellStyle="Comma">
      <calculatedColumnFormula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FCE919-414A-43D9-8CC9-048D4EE87503}" name="فروردین2678910" displayName="فروردین2678910" ref="M8:R278" totalsRowShown="0" headerRowDxfId="118" dataDxfId="116" headerRowBorderDxfId="117" tableBorderDxfId="115">
  <autoFilter ref="M8:R278" xr:uid="{1FC2CD8B-D5B0-473D-9FB0-7491B6CA4481}"/>
  <tableColumns count="6">
    <tableColumn id="1" xr3:uid="{B9F54147-CCCD-4112-8FB5-DC16324BB523}" name="شرح" dataDxfId="114" dataCellStyle="Comma"/>
    <tableColumn id="2" xr3:uid="{00A2612E-5C3C-4016-A580-E9541505C0F6}" name="تاریخ" dataDxfId="113"/>
    <tableColumn id="3" xr3:uid="{116762C5-E7F5-413B-B97A-F181B983B244}" name="نوع عملیات" dataDxfId="112" dataCellStyle="Comma"/>
    <tableColumn id="4" xr3:uid="{40DB9C2F-2552-4ACF-96FE-A4C4F8C5A108}" name="تعداد (مختص کارکرد کنتراتی)" dataDxfId="111" dataCellStyle="Comma"/>
    <tableColumn id="5" xr3:uid="{A8F9D89C-C97F-447C-A783-C1ED67B18038}" name="مبلغ (فی)" dataDxfId="110" dataCellStyle="Comma"/>
    <tableColumn id="6" xr3:uid="{DCB569D2-5200-41DE-83F6-107CAC166CAA}" name="جمع" dataDxfId="109" dataCellStyle="Comma">
      <calculatedColumnFormula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E8D9F57-17DB-405B-A9D5-7F947FABDCF1}" name="فروردین267891011" displayName="فروردین267891011" ref="M8:R278" totalsRowShown="0" headerRowDxfId="108" dataDxfId="106" headerRowBorderDxfId="107" tableBorderDxfId="105">
  <autoFilter ref="M8:R278" xr:uid="{1FC2CD8B-D5B0-473D-9FB0-7491B6CA4481}"/>
  <tableColumns count="6">
    <tableColumn id="1" xr3:uid="{210FA6CA-0F7F-42E4-B63E-CF91EAF8D842}" name="شرح" dataDxfId="104" dataCellStyle="Comma"/>
    <tableColumn id="2" xr3:uid="{4A521050-60F2-4AAD-9AC6-1975E3877BFE}" name="تاریخ" dataDxfId="103"/>
    <tableColumn id="3" xr3:uid="{809E6FA0-54B5-4856-8250-34D12F055716}" name="نوع عملیات" dataDxfId="102" dataCellStyle="Comma"/>
    <tableColumn id="4" xr3:uid="{DC7B0EC8-8519-431B-8AA5-87329ED28734}" name="تعداد (مختص کارکرد کنتراتی)" dataDxfId="101" dataCellStyle="Comma"/>
    <tableColumn id="5" xr3:uid="{E944BBA9-D7FA-443E-83C5-6088562CB4F9}" name="مبلغ (فی)" dataDxfId="100" dataCellStyle="Comma"/>
    <tableColumn id="6" xr3:uid="{8CC665BC-518F-4336-980B-341222D05B43}" name="جمع" dataDxfId="99" dataCellStyle="Comma">
      <calculatedColumnFormula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8CC06E8-C4A1-4B41-BBD0-3328DC015F12}" name="فروردین26789101112" displayName="فروردین26789101112" ref="M8:R278" totalsRowShown="0" headerRowDxfId="98" dataDxfId="96" headerRowBorderDxfId="97" tableBorderDxfId="95">
  <autoFilter ref="M8:R278" xr:uid="{1FC2CD8B-D5B0-473D-9FB0-7491B6CA4481}"/>
  <tableColumns count="6">
    <tableColumn id="1" xr3:uid="{5E9B8784-4F20-4F74-BA71-C40C155CF758}" name="شرح" dataDxfId="94" dataCellStyle="Comma"/>
    <tableColumn id="2" xr3:uid="{8D530A7F-0D5F-4573-A6FD-7B1EF9F6E58C}" name="تاریخ" dataDxfId="93"/>
    <tableColumn id="3" xr3:uid="{AE000487-379E-4819-A498-C7B2C47A06F4}" name="نوع عملیات" dataDxfId="92" dataCellStyle="Comma"/>
    <tableColumn id="4" xr3:uid="{DB9FAA96-D30A-4FC3-AF7E-DDA19F4D90B0}" name="تعداد (مختص کارکرد کنتراتی)" dataDxfId="91" dataCellStyle="Comma"/>
    <tableColumn id="5" xr3:uid="{CF23E6CB-CDF8-4F05-A227-2F436B4C3C85}" name="مبلغ (فی)" dataDxfId="90" dataCellStyle="Comma"/>
    <tableColumn id="6" xr3:uid="{2B1BD0C0-CF83-436C-BD1A-13E4E6748CEC}" name="جمع" dataDxfId="89" dataCellStyle="Comma">
      <calculatedColumnFormula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BA7E194-192D-48BB-ADB2-F04992585A0D}" name="فروردین2678910111213" displayName="فروردین2678910111213" ref="M8:R278" totalsRowShown="0" headerRowDxfId="88" dataDxfId="86" headerRowBorderDxfId="87" tableBorderDxfId="85">
  <autoFilter ref="M8:R278" xr:uid="{1FC2CD8B-D5B0-473D-9FB0-7491B6CA4481}"/>
  <tableColumns count="6">
    <tableColumn id="1" xr3:uid="{F3618BBC-D4BC-4AF5-919F-790C0D76D702}" name="شرح" dataDxfId="84" dataCellStyle="Comma"/>
    <tableColumn id="2" xr3:uid="{B700A6C8-CC43-4FE8-91A0-199572BDF453}" name="تاریخ" dataDxfId="83"/>
    <tableColumn id="3" xr3:uid="{9A101E6E-9F41-479C-832C-FB2D510BBD5F}" name="نوع عملیات" dataDxfId="82" dataCellStyle="Comma"/>
    <tableColumn id="4" xr3:uid="{0C4EEA11-90DB-45B8-AA4C-2A70C4BB7DAB}" name="تعداد (مختص کارکرد کنتراتی)" dataDxfId="81" dataCellStyle="Comma"/>
    <tableColumn id="5" xr3:uid="{B07A40A0-CD4F-48E7-B48E-F8DF15B7AEF2}" name="مبلغ (فی)" dataDxfId="80" dataCellStyle="Comma"/>
    <tableColumn id="6" xr3:uid="{8D00E545-A893-45B7-A1DC-3BA201D39381}" name="جمع" dataDxfId="79" dataCellStyle="Comma">
      <calculatedColumnFormula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06E3E50-CF0C-476F-8226-37D8EA089732}" name="فروردین267891011121314" displayName="فروردین267891011121314" ref="M8:R278" totalsRowShown="0" headerRowDxfId="78" dataDxfId="76" headerRowBorderDxfId="77" tableBorderDxfId="75">
  <autoFilter ref="M8:R278" xr:uid="{1FC2CD8B-D5B0-473D-9FB0-7491B6CA4481}"/>
  <tableColumns count="6">
    <tableColumn id="1" xr3:uid="{7BA7AA4A-F1E9-4242-B791-B692CDB9E027}" name="شرح" dataDxfId="74" dataCellStyle="Comma"/>
    <tableColumn id="2" xr3:uid="{DA77034C-5346-4C10-B25C-EAB60E35F8CD}" name="تاریخ" dataDxfId="73"/>
    <tableColumn id="3" xr3:uid="{67247D85-1EAE-433A-B5FB-F8FCADB8C087}" name="نوع عملیات" dataDxfId="72" dataCellStyle="Comma"/>
    <tableColumn id="4" xr3:uid="{8162893D-F912-462E-A0B2-6316328AC277}" name="تعداد (مختص کارکرد کنتراتی)" dataDxfId="71" dataCellStyle="Comma"/>
    <tableColumn id="5" xr3:uid="{7AC60392-F517-4394-9F4C-ACA73AF52C1A}" name="مبلغ (فی)" dataDxfId="70" dataCellStyle="Comma"/>
    <tableColumn id="6" xr3:uid="{4EE013B2-7A1A-4C0D-9DE6-CD8EA93C5B2E}" name="جمع" dataDxfId="69" dataCellStyle="Comma">
      <calculatedColumnFormula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BC149A9-403F-47B1-98F6-268C1B45BC89}" name="فروردین26789101112131415" displayName="فروردین26789101112131415" ref="M8:R278" totalsRowShown="0" headerRowDxfId="68" dataDxfId="66" headerRowBorderDxfId="67" tableBorderDxfId="65">
  <autoFilter ref="M8:R278" xr:uid="{1FC2CD8B-D5B0-473D-9FB0-7491B6CA4481}"/>
  <tableColumns count="6">
    <tableColumn id="1" xr3:uid="{52241ECE-0D3E-4B32-9AA8-240EA22AF8B6}" name="شرح" dataDxfId="64" dataCellStyle="Comma"/>
    <tableColumn id="2" xr3:uid="{C9E2EBF8-D4E4-4C86-A473-CA5F329D948A}" name="تاریخ" dataDxfId="63"/>
    <tableColumn id="3" xr3:uid="{203B0CF7-F954-4CB8-8787-6D57F9F6EADB}" name="نوع عملیات" dataDxfId="62" dataCellStyle="Comma"/>
    <tableColumn id="4" xr3:uid="{CAA8D99F-A616-4412-B609-090E423A068C}" name="تعداد (مختص کارکرد کنتراتی)" dataDxfId="61" dataCellStyle="Comma"/>
    <tableColumn id="5" xr3:uid="{ECBAD3A9-CD60-46D5-9BD8-E11245BB0F57}" name="مبلغ (فی)" dataDxfId="60" dataCellStyle="Comma"/>
    <tableColumn id="6" xr3:uid="{005FF19D-1152-4B41-93DF-3F2A4F197209}" name="جمع" dataDxfId="59" dataCellStyle="Comma">
      <calculatedColumnFormula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54934EF-02C7-4228-8DD8-7863728A817B}" name="فروردین2678910111213141516" displayName="فروردین2678910111213141516" ref="M8:R278" totalsRowShown="0" headerRowDxfId="58" dataDxfId="56" headerRowBorderDxfId="57" tableBorderDxfId="55">
  <autoFilter ref="M8:R278" xr:uid="{1FC2CD8B-D5B0-473D-9FB0-7491B6CA4481}"/>
  <tableColumns count="6">
    <tableColumn id="1" xr3:uid="{3F7ADA2F-03B5-4314-912E-FCE99B5F4BB9}" name="شرح" dataDxfId="54" dataCellStyle="Comma"/>
    <tableColumn id="2" xr3:uid="{3B10A853-3842-40A5-B369-3A3CFB562FC2}" name="تاریخ" dataDxfId="53"/>
    <tableColumn id="3" xr3:uid="{98D4B5C8-CFBB-46A2-99CC-E1FA4FC441A9}" name="نوع عملیات" dataDxfId="52" dataCellStyle="Comma"/>
    <tableColumn id="4" xr3:uid="{67C44F8C-DD89-4066-A12C-C410F10E3BAF}" name="تعداد (مختص کارکرد کنتراتی)" dataDxfId="51" dataCellStyle="Comma"/>
    <tableColumn id="5" xr3:uid="{830E5F82-6584-40C6-A433-47C9645070B4}" name="مبلغ (فی)" dataDxfId="50" dataCellStyle="Comma"/>
    <tableColumn id="6" xr3:uid="{67AAA5F4-30B3-4DBE-BDB7-4C1AC44F633E}" name="جمع" dataDxfId="49" dataCellStyle="Comma">
      <calculatedColumnFormula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E5A90-0B63-4B2C-A23B-15CFB792CE18}">
  <dimension ref="B2:D19"/>
  <sheetViews>
    <sheetView rightToLeft="1" zoomScale="115" zoomScaleNormal="115" workbookViewId="0">
      <selection activeCell="C19" sqref="C19"/>
    </sheetView>
  </sheetViews>
  <sheetFormatPr defaultRowHeight="15" x14ac:dyDescent="0.25"/>
  <cols>
    <col min="2" max="2" width="17.28515625" bestFit="1" customWidth="1"/>
    <col min="3" max="3" width="14.85546875" style="65" bestFit="1" customWidth="1"/>
    <col min="4" max="4" width="22" style="65" customWidth="1"/>
  </cols>
  <sheetData>
    <row r="2" spans="2:4" x14ac:dyDescent="0.25">
      <c r="B2" s="92" t="s">
        <v>465</v>
      </c>
      <c r="C2" s="92"/>
      <c r="D2" s="65" t="s">
        <v>466</v>
      </c>
    </row>
    <row r="3" spans="2:4" x14ac:dyDescent="0.25">
      <c r="B3" s="1" t="s">
        <v>468</v>
      </c>
      <c r="C3" s="66">
        <v>5541850</v>
      </c>
      <c r="D3" s="65">
        <v>10000000</v>
      </c>
    </row>
    <row r="4" spans="2:4" x14ac:dyDescent="0.25">
      <c r="B4" s="1" t="s">
        <v>459</v>
      </c>
      <c r="C4" s="66">
        <f>C3*3</f>
        <v>16625550</v>
      </c>
      <c r="D4" s="65">
        <f>D3-C12</f>
        <v>2558150</v>
      </c>
    </row>
    <row r="5" spans="2:4" x14ac:dyDescent="0.25">
      <c r="B5" s="1" t="s">
        <v>460</v>
      </c>
      <c r="C5" s="66">
        <f>(C3/7.33)*1.4</f>
        <v>1058470.6684856752</v>
      </c>
    </row>
    <row r="6" spans="2:4" x14ac:dyDescent="0.25">
      <c r="B6" s="1" t="s">
        <v>461</v>
      </c>
      <c r="C6" s="66">
        <f>(C3/7.33)*1.4</f>
        <v>1058470.6684856752</v>
      </c>
    </row>
    <row r="7" spans="2:4" x14ac:dyDescent="0.25">
      <c r="B7" s="1" t="s">
        <v>462</v>
      </c>
      <c r="C7" s="66">
        <v>5000000</v>
      </c>
    </row>
    <row r="8" spans="2:4" x14ac:dyDescent="0.25">
      <c r="B8" s="1" t="s">
        <v>463</v>
      </c>
      <c r="C8" s="66">
        <v>22000000</v>
      </c>
    </row>
    <row r="9" spans="2:4" x14ac:dyDescent="0.25">
      <c r="B9" s="1" t="s">
        <v>464</v>
      </c>
      <c r="C9" s="66">
        <v>30000000</v>
      </c>
    </row>
    <row r="12" spans="2:4" x14ac:dyDescent="0.25">
      <c r="B12" t="s">
        <v>467</v>
      </c>
      <c r="C12" s="65">
        <f>((C3*30)+C8+C9+C7)/30</f>
        <v>7441850</v>
      </c>
    </row>
    <row r="15" spans="2:4" x14ac:dyDescent="0.25">
      <c r="B15" t="s">
        <v>470</v>
      </c>
      <c r="C15" s="65">
        <v>7039000</v>
      </c>
    </row>
    <row r="17" spans="2:3" x14ac:dyDescent="0.25">
      <c r="B17" t="s">
        <v>471</v>
      </c>
      <c r="C17" s="65">
        <f>(C15*30)+C7+C8+C9</f>
        <v>268170000</v>
      </c>
    </row>
    <row r="18" spans="2:3" x14ac:dyDescent="0.25">
      <c r="B18" t="s">
        <v>472</v>
      </c>
      <c r="C18" s="65">
        <v>20209728</v>
      </c>
    </row>
    <row r="19" spans="2:3" x14ac:dyDescent="0.25">
      <c r="B19" t="s">
        <v>482</v>
      </c>
      <c r="C19" s="65">
        <v>18065870</v>
      </c>
    </row>
  </sheetData>
  <mergeCells count="1">
    <mergeCell ref="B2:C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621C-50D6-47E2-AB14-EB11C1C7B25D}">
  <dimension ref="A1:O366"/>
  <sheetViews>
    <sheetView rightToLeft="1" topLeftCell="A61" workbookViewId="0">
      <selection activeCell="J71" sqref="J71"/>
    </sheetView>
  </sheetViews>
  <sheetFormatPr defaultRowHeight="15" x14ac:dyDescent="0.25"/>
  <cols>
    <col min="2" max="2" width="0" hidden="1" customWidth="1"/>
    <col min="3" max="3" width="8.140625" style="5" bestFit="1" customWidth="1"/>
    <col min="4" max="4" width="10.42578125" style="5" bestFit="1" customWidth="1"/>
    <col min="5" max="5" width="9.140625" style="5"/>
    <col min="6" max="6" width="15.140625" style="9" customWidth="1"/>
    <col min="7" max="7" width="12.42578125" style="9" bestFit="1" customWidth="1"/>
    <col min="8" max="8" width="6.5703125" hidden="1" customWidth="1"/>
    <col min="9" max="9" width="12.85546875" style="9" bestFit="1" customWidth="1"/>
    <col min="10" max="10" width="12" style="9" bestFit="1" customWidth="1"/>
    <col min="11" max="11" width="20.85546875" customWidth="1"/>
    <col min="12" max="12" width="19.5703125" customWidth="1"/>
    <col min="13" max="13" width="21.42578125" customWidth="1"/>
    <col min="14" max="14" width="14.5703125" bestFit="1" customWidth="1"/>
    <col min="15" max="15" width="13.28515625" style="12" bestFit="1" customWidth="1"/>
    <col min="17" max="17" width="11.140625" bestFit="1" customWidth="1"/>
  </cols>
  <sheetData>
    <row r="1" spans="1:15" x14ac:dyDescent="0.25">
      <c r="A1" s="2" t="s">
        <v>392</v>
      </c>
      <c r="B1" s="2" t="s">
        <v>399</v>
      </c>
      <c r="C1" s="4" t="s">
        <v>2</v>
      </c>
      <c r="D1" s="4" t="s">
        <v>0</v>
      </c>
      <c r="E1" s="4" t="s">
        <v>3</v>
      </c>
      <c r="F1" s="8" t="s">
        <v>1</v>
      </c>
      <c r="G1" s="8" t="s">
        <v>394</v>
      </c>
      <c r="H1" s="3" t="s">
        <v>400</v>
      </c>
      <c r="I1" s="8" t="s">
        <v>395</v>
      </c>
      <c r="J1" s="8" t="s">
        <v>5</v>
      </c>
      <c r="K1" s="3" t="s">
        <v>397</v>
      </c>
      <c r="L1" s="3" t="s">
        <v>396</v>
      </c>
      <c r="M1" s="3" t="s">
        <v>393</v>
      </c>
    </row>
    <row r="2" spans="1:15" x14ac:dyDescent="0.25">
      <c r="A2" s="19">
        <v>1</v>
      </c>
      <c r="B2" s="19"/>
      <c r="C2" s="20" t="s">
        <v>6</v>
      </c>
      <c r="D2" s="20" t="s">
        <v>7</v>
      </c>
      <c r="E2" s="20" t="s">
        <v>8</v>
      </c>
      <c r="F2" s="21" t="s">
        <v>406</v>
      </c>
      <c r="G2" s="21" t="s">
        <v>406</v>
      </c>
      <c r="H2" s="21" t="e">
        <f>Table1[[#This Row],[خروح ]]-Table1[[#This Row],[ورود ]]</f>
        <v>#VALUE!</v>
      </c>
      <c r="I2" s="21" t="str">
        <f>IFERROR(IF($N$6-F2+G2-$O$6&lt;=0," ",$N$6-F2+G2-$O$6)," ")</f>
        <v xml:space="preserve"> </v>
      </c>
      <c r="J2" s="21" t="str">
        <f>IFERROR(IF(F2-$N$6+$O$6-G2&lt;=0," ",F2-$N$6+$O$6-G2)," ")</f>
        <v xml:space="preserve"> </v>
      </c>
      <c r="K2" s="22"/>
      <c r="L2" s="22"/>
      <c r="M2" s="20" t="s">
        <v>9</v>
      </c>
    </row>
    <row r="3" spans="1:15" x14ac:dyDescent="0.25">
      <c r="A3" s="19">
        <v>2</v>
      </c>
      <c r="B3" s="19"/>
      <c r="C3" s="20" t="s">
        <v>6</v>
      </c>
      <c r="D3" s="20" t="s">
        <v>10</v>
      </c>
      <c r="E3" s="20" t="s">
        <v>11</v>
      </c>
      <c r="F3" s="21" t="s">
        <v>406</v>
      </c>
      <c r="G3" s="21" t="s">
        <v>406</v>
      </c>
      <c r="H3" s="21" t="e">
        <f>Table1[[#This Row],[خروح ]]-Table1[[#This Row],[ورود ]]</f>
        <v>#VALUE!</v>
      </c>
      <c r="I3" s="21" t="str">
        <f>IFERROR(IF($N$6-F3+G3-$O$6&lt;=0," ",$N$6-F3+G3-$O$6)," ")</f>
        <v xml:space="preserve"> </v>
      </c>
      <c r="J3" s="21" t="str">
        <f t="shared" ref="J3:J63" si="0">IFERROR(IF(F3-$N$6+$O$6-G3&lt;=0," ",F3-$N$6+$O$6-G3)," ")</f>
        <v xml:space="preserve"> </v>
      </c>
      <c r="K3" s="22"/>
      <c r="L3" s="22"/>
      <c r="M3" s="20" t="s">
        <v>9</v>
      </c>
    </row>
    <row r="4" spans="1:15" x14ac:dyDescent="0.25">
      <c r="A4" s="19">
        <v>3</v>
      </c>
      <c r="B4" s="19"/>
      <c r="C4" s="20" t="s">
        <v>6</v>
      </c>
      <c r="D4" s="20" t="s">
        <v>12</v>
      </c>
      <c r="E4" s="20" t="s">
        <v>13</v>
      </c>
      <c r="F4" s="21" t="s">
        <v>406</v>
      </c>
      <c r="G4" s="21" t="s">
        <v>406</v>
      </c>
      <c r="H4" s="21"/>
      <c r="I4" s="21" t="str">
        <f t="shared" ref="I4:I66" si="1">IFERROR(IF($N$6-F4+G4-$O$6&lt;=0," ",$N$6-F4+G4-$O$6)," ")</f>
        <v xml:space="preserve"> </v>
      </c>
      <c r="J4" s="21" t="str">
        <f t="shared" si="0"/>
        <v xml:space="preserve"> </v>
      </c>
      <c r="K4" s="22"/>
      <c r="L4" s="22"/>
      <c r="M4" s="20" t="s">
        <v>9</v>
      </c>
      <c r="N4" s="93" t="s">
        <v>398</v>
      </c>
      <c r="O4" s="93"/>
    </row>
    <row r="5" spans="1:15" x14ac:dyDescent="0.25">
      <c r="A5" s="19">
        <v>4</v>
      </c>
      <c r="B5" s="19"/>
      <c r="C5" s="20" t="s">
        <v>6</v>
      </c>
      <c r="D5" s="20" t="s">
        <v>14</v>
      </c>
      <c r="E5" s="20" t="s">
        <v>15</v>
      </c>
      <c r="F5" s="21" t="s">
        <v>406</v>
      </c>
      <c r="G5" s="21" t="s">
        <v>406</v>
      </c>
      <c r="H5" s="21"/>
      <c r="I5" s="21" t="str">
        <f t="shared" si="1"/>
        <v xml:space="preserve"> </v>
      </c>
      <c r="J5" s="21" t="str">
        <f t="shared" si="0"/>
        <v xml:space="preserve"> </v>
      </c>
      <c r="K5" s="22"/>
      <c r="L5" s="22"/>
      <c r="M5" s="20" t="s">
        <v>9</v>
      </c>
      <c r="N5" s="6" t="s">
        <v>1</v>
      </c>
      <c r="O5" s="13" t="s">
        <v>4</v>
      </c>
    </row>
    <row r="6" spans="1:15" x14ac:dyDescent="0.25">
      <c r="A6" s="23">
        <v>5</v>
      </c>
      <c r="B6" s="23"/>
      <c r="C6" s="6" t="s">
        <v>6</v>
      </c>
      <c r="D6" s="6" t="s">
        <v>16</v>
      </c>
      <c r="E6" s="6" t="s">
        <v>17</v>
      </c>
      <c r="F6" s="11" t="s">
        <v>406</v>
      </c>
      <c r="G6" s="11" t="s">
        <v>406</v>
      </c>
      <c r="H6" s="11"/>
      <c r="I6" s="11" t="str">
        <f t="shared" si="1"/>
        <v xml:space="preserve"> </v>
      </c>
      <c r="J6" s="11" t="str">
        <f t="shared" si="0"/>
        <v xml:space="preserve"> </v>
      </c>
      <c r="K6" s="7"/>
      <c r="L6" s="7"/>
      <c r="M6" s="6" t="s">
        <v>18</v>
      </c>
      <c r="N6" s="11">
        <v>0.33333333333333331</v>
      </c>
      <c r="O6" s="14">
        <v>0.70833333333333337</v>
      </c>
    </row>
    <row r="7" spans="1:15" x14ac:dyDescent="0.25">
      <c r="A7" s="23">
        <v>6</v>
      </c>
      <c r="B7" s="23"/>
      <c r="C7" s="6" t="s">
        <v>6</v>
      </c>
      <c r="D7" s="6" t="s">
        <v>19</v>
      </c>
      <c r="E7" s="6" t="s">
        <v>20</v>
      </c>
      <c r="F7" s="11"/>
      <c r="G7" s="11"/>
      <c r="H7" s="11"/>
      <c r="I7" s="11" t="str">
        <f t="shared" si="1"/>
        <v xml:space="preserve"> </v>
      </c>
      <c r="J7" s="11"/>
      <c r="K7" s="7"/>
      <c r="L7" s="7"/>
      <c r="M7" s="6" t="s">
        <v>18</v>
      </c>
    </row>
    <row r="8" spans="1:15" x14ac:dyDescent="0.25">
      <c r="A8" s="20">
        <v>7</v>
      </c>
      <c r="B8" s="20"/>
      <c r="C8" s="20" t="s">
        <v>6</v>
      </c>
      <c r="D8" s="20" t="s">
        <v>21</v>
      </c>
      <c r="E8" s="20" t="s">
        <v>22</v>
      </c>
      <c r="F8" s="20" t="s">
        <v>406</v>
      </c>
      <c r="G8" s="20" t="s">
        <v>406</v>
      </c>
      <c r="H8" s="20" t="e">
        <f>Table1[[#This Row],[خروح ]]-Table1[[#This Row],[ورود ]]</f>
        <v>#VALUE!</v>
      </c>
      <c r="I8" s="20" t="str">
        <f t="shared" si="1"/>
        <v xml:space="preserve"> </v>
      </c>
      <c r="J8" s="20" t="str">
        <f t="shared" si="0"/>
        <v xml:space="preserve"> </v>
      </c>
      <c r="K8" s="20"/>
      <c r="L8" s="20"/>
      <c r="M8" s="20" t="s">
        <v>18</v>
      </c>
    </row>
    <row r="9" spans="1:15" x14ac:dyDescent="0.25">
      <c r="A9" s="23">
        <v>8</v>
      </c>
      <c r="B9" s="23"/>
      <c r="C9" s="6" t="s">
        <v>6</v>
      </c>
      <c r="D9" s="6" t="s">
        <v>23</v>
      </c>
      <c r="E9" s="6" t="s">
        <v>8</v>
      </c>
      <c r="F9" s="11" t="s">
        <v>406</v>
      </c>
      <c r="G9" s="11" t="s">
        <v>406</v>
      </c>
      <c r="H9" s="11" t="e">
        <f>Table1[[#This Row],[خروح ]]-Table1[[#This Row],[ورود ]]</f>
        <v>#VALUE!</v>
      </c>
      <c r="I9" s="11" t="str">
        <f t="shared" si="1"/>
        <v xml:space="preserve"> </v>
      </c>
      <c r="J9" s="11" t="str">
        <f t="shared" si="0"/>
        <v xml:space="preserve"> </v>
      </c>
      <c r="K9" s="7"/>
      <c r="L9" s="7"/>
      <c r="M9" s="6" t="s">
        <v>18</v>
      </c>
    </row>
    <row r="10" spans="1:15" x14ac:dyDescent="0.25">
      <c r="A10" s="23">
        <v>9</v>
      </c>
      <c r="B10" s="23"/>
      <c r="C10" s="6" t="s">
        <v>6</v>
      </c>
      <c r="D10" s="6" t="s">
        <v>24</v>
      </c>
      <c r="E10" s="6" t="s">
        <v>11</v>
      </c>
      <c r="F10" s="11" t="s">
        <v>406</v>
      </c>
      <c r="G10" s="11" t="s">
        <v>406</v>
      </c>
      <c r="H10" s="11" t="e">
        <f>Table1[[#This Row],[خروح ]]-Table1[[#This Row],[ورود ]]</f>
        <v>#VALUE!</v>
      </c>
      <c r="I10" s="11" t="str">
        <f t="shared" si="1"/>
        <v xml:space="preserve"> </v>
      </c>
      <c r="J10" s="11" t="str">
        <f t="shared" si="0"/>
        <v xml:space="preserve"> </v>
      </c>
      <c r="K10" s="7"/>
      <c r="L10" s="7"/>
      <c r="M10" s="6" t="s">
        <v>18</v>
      </c>
    </row>
    <row r="11" spans="1:15" x14ac:dyDescent="0.25">
      <c r="A11" s="23">
        <v>10</v>
      </c>
      <c r="B11" s="23"/>
      <c r="C11" s="6" t="s">
        <v>6</v>
      </c>
      <c r="D11" s="6" t="s">
        <v>25</v>
      </c>
      <c r="E11" s="6" t="s">
        <v>13</v>
      </c>
      <c r="F11" s="11" t="s">
        <v>406</v>
      </c>
      <c r="G11" s="11" t="s">
        <v>406</v>
      </c>
      <c r="H11" s="11" t="e">
        <f>Table1[[#This Row],[خروح ]]-Table1[[#This Row],[ورود ]]</f>
        <v>#VALUE!</v>
      </c>
      <c r="I11" s="11" t="str">
        <f t="shared" si="1"/>
        <v xml:space="preserve"> </v>
      </c>
      <c r="J11" s="11" t="str">
        <f t="shared" si="0"/>
        <v xml:space="preserve"> </v>
      </c>
      <c r="K11" s="7"/>
      <c r="L11" s="7"/>
      <c r="M11" s="6" t="s">
        <v>18</v>
      </c>
    </row>
    <row r="12" spans="1:15" x14ac:dyDescent="0.25">
      <c r="A12" s="23">
        <v>11</v>
      </c>
      <c r="B12" s="23"/>
      <c r="C12" s="6" t="s">
        <v>6</v>
      </c>
      <c r="D12" s="6" t="s">
        <v>26</v>
      </c>
      <c r="E12" s="6" t="s">
        <v>15</v>
      </c>
      <c r="F12" s="11" t="s">
        <v>406</v>
      </c>
      <c r="G12" s="11" t="s">
        <v>406</v>
      </c>
      <c r="H12" s="11" t="e">
        <f>Table1[[#This Row],[خروح ]]-Table1[[#This Row],[ورود ]]</f>
        <v>#VALUE!</v>
      </c>
      <c r="I12" s="11" t="str">
        <f t="shared" si="1"/>
        <v xml:space="preserve"> </v>
      </c>
      <c r="J12" s="11" t="str">
        <f t="shared" si="0"/>
        <v xml:space="preserve"> </v>
      </c>
      <c r="K12" s="7"/>
      <c r="L12" s="7"/>
      <c r="M12" s="6" t="s">
        <v>18</v>
      </c>
    </row>
    <row r="13" spans="1:15" x14ac:dyDescent="0.25">
      <c r="A13" s="19">
        <v>12</v>
      </c>
      <c r="B13" s="19"/>
      <c r="C13" s="20" t="s">
        <v>6</v>
      </c>
      <c r="D13" s="20" t="s">
        <v>27</v>
      </c>
      <c r="E13" s="20" t="s">
        <v>17</v>
      </c>
      <c r="F13" s="21" t="s">
        <v>406</v>
      </c>
      <c r="G13" s="21" t="s">
        <v>406</v>
      </c>
      <c r="H13" s="21" t="e">
        <f>Table1[[#This Row],[خروح ]]-Table1[[#This Row],[ورود ]]</f>
        <v>#VALUE!</v>
      </c>
      <c r="I13" s="21" t="str">
        <f t="shared" si="1"/>
        <v xml:space="preserve"> </v>
      </c>
      <c r="J13" s="21" t="str">
        <f t="shared" si="0"/>
        <v xml:space="preserve"> </v>
      </c>
      <c r="K13" s="22"/>
      <c r="L13" s="22"/>
      <c r="M13" s="20" t="s">
        <v>9</v>
      </c>
    </row>
    <row r="14" spans="1:15" x14ac:dyDescent="0.25">
      <c r="A14" s="19">
        <v>13</v>
      </c>
      <c r="B14" s="19"/>
      <c r="C14" s="20" t="s">
        <v>6</v>
      </c>
      <c r="D14" s="20" t="s">
        <v>28</v>
      </c>
      <c r="E14" s="20" t="s">
        <v>20</v>
      </c>
      <c r="F14" s="21" t="s">
        <v>406</v>
      </c>
      <c r="G14" s="21" t="s">
        <v>406</v>
      </c>
      <c r="H14" s="21" t="e">
        <f>Table1[[#This Row],[خروح ]]-Table1[[#This Row],[ورود ]]</f>
        <v>#VALUE!</v>
      </c>
      <c r="I14" s="21" t="str">
        <f t="shared" si="1"/>
        <v xml:space="preserve"> </v>
      </c>
      <c r="J14" s="21" t="str">
        <f t="shared" si="0"/>
        <v xml:space="preserve"> </v>
      </c>
      <c r="K14" s="22"/>
      <c r="L14" s="22"/>
      <c r="M14" s="20" t="s">
        <v>9</v>
      </c>
    </row>
    <row r="15" spans="1:15" x14ac:dyDescent="0.25">
      <c r="A15" s="20">
        <v>14</v>
      </c>
      <c r="B15" s="20"/>
      <c r="C15" s="20" t="s">
        <v>6</v>
      </c>
      <c r="D15" s="20" t="s">
        <v>29</v>
      </c>
      <c r="E15" s="20" t="s">
        <v>22</v>
      </c>
      <c r="F15" s="20" t="s">
        <v>406</v>
      </c>
      <c r="G15" s="20" t="s">
        <v>406</v>
      </c>
      <c r="H15" s="20" t="e">
        <f>Table1[[#This Row],[خروح ]]-Table1[[#This Row],[ورود ]]</f>
        <v>#VALUE!</v>
      </c>
      <c r="I15" s="20" t="str">
        <f t="shared" si="1"/>
        <v xml:space="preserve"> </v>
      </c>
      <c r="J15" s="20" t="str">
        <f t="shared" si="0"/>
        <v xml:space="preserve"> </v>
      </c>
      <c r="K15" s="20"/>
      <c r="L15" s="20"/>
      <c r="M15" s="20" t="s">
        <v>18</v>
      </c>
    </row>
    <row r="16" spans="1:15" x14ac:dyDescent="0.25">
      <c r="A16" s="23">
        <v>15</v>
      </c>
      <c r="B16" s="23"/>
      <c r="C16" s="6" t="s">
        <v>6</v>
      </c>
      <c r="D16" s="6" t="s">
        <v>30</v>
      </c>
      <c r="E16" s="6" t="s">
        <v>8</v>
      </c>
      <c r="F16" s="11" t="s">
        <v>406</v>
      </c>
      <c r="G16" s="11" t="s">
        <v>406</v>
      </c>
      <c r="H16" s="11" t="e">
        <f>Table1[[#This Row],[خروح ]]-Table1[[#This Row],[ورود ]]</f>
        <v>#VALUE!</v>
      </c>
      <c r="I16" s="11" t="str">
        <f t="shared" si="1"/>
        <v xml:space="preserve"> </v>
      </c>
      <c r="J16" s="11" t="str">
        <f t="shared" si="0"/>
        <v xml:space="preserve"> </v>
      </c>
      <c r="K16" s="7"/>
      <c r="L16" s="7"/>
      <c r="M16" s="6" t="s">
        <v>18</v>
      </c>
    </row>
    <row r="17" spans="1:15" x14ac:dyDescent="0.25">
      <c r="A17" s="23">
        <v>16</v>
      </c>
      <c r="B17" s="23"/>
      <c r="C17" s="6" t="s">
        <v>6</v>
      </c>
      <c r="D17" s="6" t="s">
        <v>31</v>
      </c>
      <c r="E17" s="6" t="s">
        <v>11</v>
      </c>
      <c r="F17" s="11" t="s">
        <v>406</v>
      </c>
      <c r="G17" s="11" t="s">
        <v>406</v>
      </c>
      <c r="H17" s="11" t="e">
        <f>Table1[[#This Row],[خروح ]]-Table1[[#This Row],[ورود ]]</f>
        <v>#VALUE!</v>
      </c>
      <c r="I17" s="11" t="str">
        <f t="shared" si="1"/>
        <v xml:space="preserve"> </v>
      </c>
      <c r="J17" s="11" t="str">
        <f t="shared" si="0"/>
        <v xml:space="preserve"> </v>
      </c>
      <c r="K17" s="7"/>
      <c r="L17" s="7"/>
      <c r="M17" s="6" t="s">
        <v>18</v>
      </c>
    </row>
    <row r="18" spans="1:15" x14ac:dyDescent="0.25">
      <c r="A18" s="23">
        <v>17</v>
      </c>
      <c r="B18" s="23"/>
      <c r="C18" s="6" t="s">
        <v>6</v>
      </c>
      <c r="D18" s="6" t="s">
        <v>32</v>
      </c>
      <c r="E18" s="6" t="s">
        <v>13</v>
      </c>
      <c r="F18" s="11" t="s">
        <v>406</v>
      </c>
      <c r="G18" s="11" t="s">
        <v>406</v>
      </c>
      <c r="H18" s="11" t="e">
        <f>Table1[[#This Row],[خروح ]]-Table1[[#This Row],[ورود ]]</f>
        <v>#VALUE!</v>
      </c>
      <c r="I18" s="11" t="str">
        <f t="shared" si="1"/>
        <v xml:space="preserve"> </v>
      </c>
      <c r="J18" s="11" t="str">
        <f t="shared" si="0"/>
        <v xml:space="preserve"> </v>
      </c>
      <c r="K18" s="7"/>
      <c r="L18" s="7"/>
      <c r="M18" s="6" t="s">
        <v>18</v>
      </c>
    </row>
    <row r="19" spans="1:15" x14ac:dyDescent="0.25">
      <c r="A19" s="23">
        <v>18</v>
      </c>
      <c r="B19" s="23"/>
      <c r="C19" s="6" t="s">
        <v>6</v>
      </c>
      <c r="D19" s="6" t="s">
        <v>33</v>
      </c>
      <c r="E19" s="6" t="s">
        <v>15</v>
      </c>
      <c r="F19" s="11" t="s">
        <v>406</v>
      </c>
      <c r="G19" s="11" t="s">
        <v>406</v>
      </c>
      <c r="H19" s="11" t="e">
        <f>Table1[[#This Row],[خروح ]]-Table1[[#This Row],[ورود ]]</f>
        <v>#VALUE!</v>
      </c>
      <c r="I19" s="11" t="str">
        <f t="shared" si="1"/>
        <v xml:space="preserve"> </v>
      </c>
      <c r="J19" s="11" t="str">
        <f t="shared" si="0"/>
        <v xml:space="preserve"> </v>
      </c>
      <c r="K19" s="7"/>
      <c r="L19" s="7"/>
      <c r="M19" s="6" t="s">
        <v>18</v>
      </c>
    </row>
    <row r="20" spans="1:15" x14ac:dyDescent="0.25">
      <c r="A20" s="23">
        <v>19</v>
      </c>
      <c r="B20" s="23"/>
      <c r="C20" s="6" t="s">
        <v>6</v>
      </c>
      <c r="D20" s="6" t="s">
        <v>34</v>
      </c>
      <c r="E20" s="6" t="s">
        <v>17</v>
      </c>
      <c r="F20" s="11" t="s">
        <v>406</v>
      </c>
      <c r="G20" s="11" t="s">
        <v>406</v>
      </c>
      <c r="H20" s="11" t="e">
        <f>Table1[[#This Row],[خروح ]]-Table1[[#This Row],[ورود ]]</f>
        <v>#VALUE!</v>
      </c>
      <c r="I20" s="11" t="str">
        <f t="shared" si="1"/>
        <v xml:space="preserve"> </v>
      </c>
      <c r="J20" s="11" t="str">
        <f t="shared" si="0"/>
        <v xml:space="preserve"> </v>
      </c>
      <c r="K20" s="7"/>
      <c r="L20" s="7"/>
      <c r="M20" s="6" t="s">
        <v>18</v>
      </c>
    </row>
    <row r="21" spans="1:15" x14ac:dyDescent="0.25">
      <c r="A21" s="23">
        <v>20</v>
      </c>
      <c r="B21" s="23"/>
      <c r="C21" s="6" t="s">
        <v>6</v>
      </c>
      <c r="D21" s="6" t="s">
        <v>35</v>
      </c>
      <c r="E21" s="6" t="s">
        <v>20</v>
      </c>
      <c r="F21" s="11" t="s">
        <v>406</v>
      </c>
      <c r="G21" s="11" t="s">
        <v>406</v>
      </c>
      <c r="H21" s="11" t="e">
        <f>Table1[[#This Row],[خروح ]]-Table1[[#This Row],[ورود ]]</f>
        <v>#VALUE!</v>
      </c>
      <c r="I21" s="11" t="str">
        <f t="shared" si="1"/>
        <v xml:space="preserve"> </v>
      </c>
      <c r="J21" s="11" t="str">
        <f t="shared" si="0"/>
        <v xml:space="preserve"> </v>
      </c>
      <c r="K21" s="7"/>
      <c r="L21" s="7"/>
      <c r="M21" s="6" t="s">
        <v>18</v>
      </c>
    </row>
    <row r="22" spans="1:15" x14ac:dyDescent="0.25">
      <c r="A22" s="20">
        <v>21</v>
      </c>
      <c r="B22" s="20"/>
      <c r="C22" s="20" t="s">
        <v>6</v>
      </c>
      <c r="D22" s="20" t="s">
        <v>36</v>
      </c>
      <c r="E22" s="20" t="s">
        <v>22</v>
      </c>
      <c r="F22" s="20" t="s">
        <v>406</v>
      </c>
      <c r="G22" s="20" t="s">
        <v>406</v>
      </c>
      <c r="H22" s="20" t="e">
        <f>Table1[[#This Row],[خروح ]]-Table1[[#This Row],[ورود ]]</f>
        <v>#VALUE!</v>
      </c>
      <c r="I22" s="20" t="str">
        <f t="shared" si="1"/>
        <v xml:space="preserve"> </v>
      </c>
      <c r="J22" s="20" t="str">
        <f t="shared" si="0"/>
        <v xml:space="preserve"> </v>
      </c>
      <c r="K22" s="20"/>
      <c r="L22" s="20"/>
      <c r="M22" s="20" t="s">
        <v>18</v>
      </c>
    </row>
    <row r="23" spans="1:15" x14ac:dyDescent="0.25">
      <c r="A23" s="23">
        <v>22</v>
      </c>
      <c r="B23" s="23"/>
      <c r="C23" s="6" t="s">
        <v>6</v>
      </c>
      <c r="D23" s="6" t="s">
        <v>37</v>
      </c>
      <c r="E23" s="6" t="s">
        <v>8</v>
      </c>
      <c r="F23" s="11" t="s">
        <v>406</v>
      </c>
      <c r="G23" s="11" t="s">
        <v>406</v>
      </c>
      <c r="H23" s="11" t="e">
        <f>Table1[[#This Row],[خروح ]]-Table1[[#This Row],[ورود ]]</f>
        <v>#VALUE!</v>
      </c>
      <c r="I23" s="11" t="str">
        <f t="shared" si="1"/>
        <v xml:space="preserve"> </v>
      </c>
      <c r="J23" s="11" t="str">
        <f t="shared" si="0"/>
        <v xml:space="preserve"> </v>
      </c>
      <c r="K23" s="7"/>
      <c r="L23" s="7"/>
      <c r="M23" s="6" t="s">
        <v>18</v>
      </c>
    </row>
    <row r="24" spans="1:15" x14ac:dyDescent="0.25">
      <c r="A24" s="23">
        <v>23</v>
      </c>
      <c r="B24" s="23"/>
      <c r="C24" s="6" t="s">
        <v>6</v>
      </c>
      <c r="D24" s="6" t="s">
        <v>38</v>
      </c>
      <c r="E24" s="6" t="s">
        <v>11</v>
      </c>
      <c r="F24" s="11" t="s">
        <v>406</v>
      </c>
      <c r="G24" s="11" t="s">
        <v>406</v>
      </c>
      <c r="H24" s="11" t="e">
        <f>Table1[[#This Row],[خروح ]]-Table1[[#This Row],[ورود ]]</f>
        <v>#VALUE!</v>
      </c>
      <c r="I24" s="11" t="str">
        <f t="shared" si="1"/>
        <v xml:space="preserve"> </v>
      </c>
      <c r="J24" s="11" t="str">
        <f t="shared" si="0"/>
        <v xml:space="preserve"> </v>
      </c>
      <c r="K24" s="7"/>
      <c r="L24" s="7"/>
      <c r="M24" s="6" t="s">
        <v>18</v>
      </c>
    </row>
    <row r="25" spans="1:15" x14ac:dyDescent="0.25">
      <c r="A25" s="23">
        <v>24</v>
      </c>
      <c r="B25" s="23"/>
      <c r="C25" s="6" t="s">
        <v>6</v>
      </c>
      <c r="D25" s="6" t="s">
        <v>39</v>
      </c>
      <c r="E25" s="6" t="s">
        <v>13</v>
      </c>
      <c r="F25" s="11" t="s">
        <v>406</v>
      </c>
      <c r="G25" s="11" t="s">
        <v>406</v>
      </c>
      <c r="H25" s="11" t="e">
        <f>Table1[[#This Row],[خروح ]]-Table1[[#This Row],[ورود ]]</f>
        <v>#VALUE!</v>
      </c>
      <c r="I25" s="11" t="str">
        <f t="shared" si="1"/>
        <v xml:space="preserve"> </v>
      </c>
      <c r="J25" s="11" t="str">
        <f t="shared" si="0"/>
        <v xml:space="preserve"> </v>
      </c>
      <c r="K25" s="7"/>
      <c r="L25" s="7"/>
      <c r="M25" s="6" t="s">
        <v>18</v>
      </c>
    </row>
    <row r="26" spans="1:15" x14ac:dyDescent="0.25">
      <c r="A26" s="20">
        <v>25</v>
      </c>
      <c r="B26" s="20"/>
      <c r="C26" s="20" t="s">
        <v>6</v>
      </c>
      <c r="D26" s="20" t="s">
        <v>40</v>
      </c>
      <c r="E26" s="20" t="s">
        <v>15</v>
      </c>
      <c r="F26" s="11" t="s">
        <v>406</v>
      </c>
      <c r="G26" s="11" t="s">
        <v>406</v>
      </c>
      <c r="H26" s="20" t="e">
        <f>Table1[[#This Row],[خروح ]]-Table1[[#This Row],[ورود ]]</f>
        <v>#VALUE!</v>
      </c>
      <c r="I26" s="20" t="str">
        <f t="shared" si="1"/>
        <v xml:space="preserve"> </v>
      </c>
      <c r="J26" s="20" t="str">
        <f t="shared" si="0"/>
        <v xml:space="preserve"> </v>
      </c>
      <c r="K26" s="20"/>
      <c r="L26" s="20"/>
      <c r="M26" s="20" t="s">
        <v>9</v>
      </c>
    </row>
    <row r="27" spans="1:15" x14ac:dyDescent="0.25">
      <c r="A27" s="23">
        <v>26</v>
      </c>
      <c r="B27" s="23"/>
      <c r="C27" s="6" t="s">
        <v>6</v>
      </c>
      <c r="D27" s="6" t="s">
        <v>41</v>
      </c>
      <c r="E27" s="6" t="s">
        <v>17</v>
      </c>
      <c r="F27" s="11" t="s">
        <v>406</v>
      </c>
      <c r="G27" s="11" t="s">
        <v>406</v>
      </c>
      <c r="H27" s="11" t="e">
        <f>Table1[[#This Row],[خروح ]]-Table1[[#This Row],[ورود ]]</f>
        <v>#VALUE!</v>
      </c>
      <c r="I27" s="11" t="str">
        <f t="shared" si="1"/>
        <v xml:space="preserve"> </v>
      </c>
      <c r="J27" s="11" t="str">
        <f t="shared" si="0"/>
        <v xml:space="preserve"> </v>
      </c>
      <c r="K27" s="7"/>
      <c r="L27" s="7"/>
      <c r="M27" s="6" t="s">
        <v>18</v>
      </c>
      <c r="N27" s="13" t="s">
        <v>401</v>
      </c>
      <c r="O27" s="13" t="s">
        <v>402</v>
      </c>
    </row>
    <row r="28" spans="1:15" x14ac:dyDescent="0.25">
      <c r="A28" s="23">
        <v>27</v>
      </c>
      <c r="B28" s="23"/>
      <c r="C28" s="6" t="s">
        <v>6</v>
      </c>
      <c r="D28" s="6" t="s">
        <v>42</v>
      </c>
      <c r="E28" s="6" t="s">
        <v>20</v>
      </c>
      <c r="F28" s="11" t="s">
        <v>406</v>
      </c>
      <c r="G28" s="11" t="s">
        <v>406</v>
      </c>
      <c r="H28" s="11" t="e">
        <f>Table1[[#This Row],[خروح ]]-Table1[[#This Row],[ورود ]]</f>
        <v>#VALUE!</v>
      </c>
      <c r="I28" s="11" t="str">
        <f t="shared" si="1"/>
        <v xml:space="preserve"> </v>
      </c>
      <c r="J28" s="11" t="str">
        <f t="shared" si="0"/>
        <v xml:space="preserve"> </v>
      </c>
      <c r="K28" s="7"/>
      <c r="L28" s="7"/>
      <c r="M28" s="6" t="s">
        <v>18</v>
      </c>
      <c r="N28" s="13">
        <f>COUNT(F2:G32)/2</f>
        <v>0</v>
      </c>
      <c r="O28" s="13">
        <f>COUNTIF(F2:G32,"غیبت")/2</f>
        <v>0</v>
      </c>
    </row>
    <row r="29" spans="1:15" x14ac:dyDescent="0.25">
      <c r="A29" s="20">
        <v>28</v>
      </c>
      <c r="B29" s="20"/>
      <c r="C29" s="20" t="s">
        <v>6</v>
      </c>
      <c r="D29" s="20" t="s">
        <v>43</v>
      </c>
      <c r="E29" s="20" t="s">
        <v>22</v>
      </c>
      <c r="F29" s="20" t="s">
        <v>406</v>
      </c>
      <c r="G29" s="20" t="s">
        <v>406</v>
      </c>
      <c r="H29" s="20" t="e">
        <f>Table1[[#This Row],[خروح ]]-Table1[[#This Row],[ورود ]]</f>
        <v>#VALUE!</v>
      </c>
      <c r="I29" s="20" t="str">
        <f t="shared" si="1"/>
        <v xml:space="preserve"> </v>
      </c>
      <c r="J29" s="20" t="str">
        <f t="shared" si="0"/>
        <v xml:space="preserve"> </v>
      </c>
      <c r="K29" s="20"/>
      <c r="L29" s="20"/>
      <c r="M29" s="20" t="s">
        <v>18</v>
      </c>
      <c r="N29" s="12"/>
    </row>
    <row r="30" spans="1:15" x14ac:dyDescent="0.25">
      <c r="A30" s="23">
        <v>29</v>
      </c>
      <c r="B30" s="23"/>
      <c r="C30" s="6" t="s">
        <v>6</v>
      </c>
      <c r="D30" s="6" t="s">
        <v>44</v>
      </c>
      <c r="E30" s="6" t="s">
        <v>8</v>
      </c>
      <c r="F30" s="11" t="s">
        <v>406</v>
      </c>
      <c r="G30" s="11" t="s">
        <v>406</v>
      </c>
      <c r="H30" s="11" t="e">
        <f>Table1[[#This Row],[خروح ]]-Table1[[#This Row],[ورود ]]</f>
        <v>#VALUE!</v>
      </c>
      <c r="I30" s="11" t="str">
        <f t="shared" si="1"/>
        <v xml:space="preserve"> </v>
      </c>
      <c r="J30" s="11" t="str">
        <f t="shared" si="0"/>
        <v xml:space="preserve"> </v>
      </c>
      <c r="K30" s="7"/>
      <c r="L30" s="7"/>
      <c r="M30" s="6" t="s">
        <v>18</v>
      </c>
      <c r="N30" s="13" t="s">
        <v>403</v>
      </c>
      <c r="O30" s="13" t="s">
        <v>404</v>
      </c>
    </row>
    <row r="31" spans="1:15" x14ac:dyDescent="0.25">
      <c r="A31" s="23">
        <v>30</v>
      </c>
      <c r="B31" s="23"/>
      <c r="C31" s="6" t="s">
        <v>6</v>
      </c>
      <c r="D31" s="6" t="s">
        <v>45</v>
      </c>
      <c r="E31" s="6" t="s">
        <v>11</v>
      </c>
      <c r="F31" s="11" t="s">
        <v>406</v>
      </c>
      <c r="G31" s="11" t="s">
        <v>406</v>
      </c>
      <c r="H31" s="11" t="e">
        <f>Table1[[#This Row],[خروح ]]-Table1[[#This Row],[ورود ]]</f>
        <v>#VALUE!</v>
      </c>
      <c r="I31" s="11" t="str">
        <f t="shared" si="1"/>
        <v xml:space="preserve"> </v>
      </c>
      <c r="J31" s="11" t="str">
        <f t="shared" si="0"/>
        <v xml:space="preserve"> </v>
      </c>
      <c r="K31" s="7"/>
      <c r="L31" s="7"/>
      <c r="M31" s="6" t="s">
        <v>18</v>
      </c>
      <c r="N31" s="14">
        <f>SUM(I2:I31)</f>
        <v>0</v>
      </c>
      <c r="O31" s="14">
        <f>SUM(J2:J31)</f>
        <v>0</v>
      </c>
    </row>
    <row r="32" spans="1:15" x14ac:dyDescent="0.25">
      <c r="A32" s="23">
        <v>31</v>
      </c>
      <c r="B32" s="23"/>
      <c r="C32" s="24" t="s">
        <v>6</v>
      </c>
      <c r="D32" s="24" t="s">
        <v>46</v>
      </c>
      <c r="E32" s="24" t="s">
        <v>13</v>
      </c>
      <c r="F32" s="25" t="s">
        <v>406</v>
      </c>
      <c r="G32" s="25" t="s">
        <v>406</v>
      </c>
      <c r="H32" s="25" t="e">
        <f>Table1[[#This Row],[خروح ]]-Table1[[#This Row],[ورود ]]</f>
        <v>#VALUE!</v>
      </c>
      <c r="I32" s="25" t="str">
        <f t="shared" si="1"/>
        <v xml:space="preserve"> </v>
      </c>
      <c r="J32" s="25" t="str">
        <f t="shared" si="0"/>
        <v xml:space="preserve"> </v>
      </c>
      <c r="K32" s="26"/>
      <c r="L32" s="26"/>
      <c r="M32" s="24" t="s">
        <v>18</v>
      </c>
    </row>
    <row r="33" spans="1:13" x14ac:dyDescent="0.25">
      <c r="A33" s="23">
        <v>32</v>
      </c>
      <c r="B33" s="23"/>
      <c r="C33" s="6" t="s">
        <v>47</v>
      </c>
      <c r="D33" s="6" t="s">
        <v>48</v>
      </c>
      <c r="E33" s="6" t="s">
        <v>15</v>
      </c>
      <c r="F33" s="11" t="s">
        <v>406</v>
      </c>
      <c r="G33" s="11" t="s">
        <v>406</v>
      </c>
      <c r="H33" s="11" t="e">
        <f>Table1[[#This Row],[خروح ]]-Table1[[#This Row],[ورود ]]</f>
        <v>#VALUE!</v>
      </c>
      <c r="I33" s="11" t="str">
        <f t="shared" si="1"/>
        <v xml:space="preserve"> </v>
      </c>
      <c r="J33" s="11" t="str">
        <f t="shared" si="0"/>
        <v xml:space="preserve"> </v>
      </c>
      <c r="K33" s="7"/>
      <c r="L33" s="7"/>
      <c r="M33" s="6" t="s">
        <v>18</v>
      </c>
    </row>
    <row r="34" spans="1:13" x14ac:dyDescent="0.25">
      <c r="A34" s="23">
        <v>33</v>
      </c>
      <c r="B34" s="23"/>
      <c r="C34" s="6" t="s">
        <v>47</v>
      </c>
      <c r="D34" s="6" t="s">
        <v>49</v>
      </c>
      <c r="E34" s="6" t="s">
        <v>17</v>
      </c>
      <c r="F34" s="11" t="s">
        <v>406</v>
      </c>
      <c r="G34" s="11" t="s">
        <v>406</v>
      </c>
      <c r="H34" s="11" t="e">
        <f>Table1[[#This Row],[خروح ]]-Table1[[#This Row],[ورود ]]</f>
        <v>#VALUE!</v>
      </c>
      <c r="I34" s="11" t="str">
        <f t="shared" si="1"/>
        <v xml:space="preserve"> </v>
      </c>
      <c r="J34" s="11" t="str">
        <f t="shared" si="0"/>
        <v xml:space="preserve"> </v>
      </c>
      <c r="K34" s="7"/>
      <c r="L34" s="7"/>
      <c r="M34" s="6" t="s">
        <v>18</v>
      </c>
    </row>
    <row r="35" spans="1:13" x14ac:dyDescent="0.25">
      <c r="A35" s="23">
        <v>34</v>
      </c>
      <c r="B35" s="23"/>
      <c r="C35" s="6" t="s">
        <v>47</v>
      </c>
      <c r="D35" s="6" t="s">
        <v>50</v>
      </c>
      <c r="E35" s="6" t="s">
        <v>20</v>
      </c>
      <c r="F35" s="11" t="s">
        <v>406</v>
      </c>
      <c r="G35" s="11" t="s">
        <v>406</v>
      </c>
      <c r="H35" s="11" t="e">
        <f>Table1[[#This Row],[خروح ]]-Table1[[#This Row],[ورود ]]</f>
        <v>#VALUE!</v>
      </c>
      <c r="I35" s="11" t="str">
        <f t="shared" si="1"/>
        <v xml:space="preserve"> </v>
      </c>
      <c r="J35" s="11" t="str">
        <f t="shared" si="0"/>
        <v xml:space="preserve"> </v>
      </c>
      <c r="K35" s="7"/>
      <c r="L35" s="7"/>
      <c r="M35" s="6" t="s">
        <v>18</v>
      </c>
    </row>
    <row r="36" spans="1:13" x14ac:dyDescent="0.25">
      <c r="A36" s="20">
        <v>35</v>
      </c>
      <c r="B36" s="20"/>
      <c r="C36" s="20" t="s">
        <v>47</v>
      </c>
      <c r="D36" s="20" t="s">
        <v>51</v>
      </c>
      <c r="E36" s="20" t="s">
        <v>22</v>
      </c>
      <c r="F36" s="20" t="s">
        <v>406</v>
      </c>
      <c r="G36" s="20" t="s">
        <v>406</v>
      </c>
      <c r="H36" s="20" t="e">
        <f>Table1[[#This Row],[خروح ]]-Table1[[#This Row],[ورود ]]</f>
        <v>#VALUE!</v>
      </c>
      <c r="I36" s="20" t="str">
        <f t="shared" si="1"/>
        <v xml:space="preserve"> </v>
      </c>
      <c r="J36" s="20" t="str">
        <f t="shared" si="0"/>
        <v xml:space="preserve"> </v>
      </c>
      <c r="K36" s="20"/>
      <c r="L36" s="20"/>
      <c r="M36" s="20" t="s">
        <v>18</v>
      </c>
    </row>
    <row r="37" spans="1:13" x14ac:dyDescent="0.25">
      <c r="A37" s="23">
        <v>36</v>
      </c>
      <c r="B37" s="23"/>
      <c r="C37" s="6" t="s">
        <v>47</v>
      </c>
      <c r="D37" s="6" t="s">
        <v>52</v>
      </c>
      <c r="E37" s="6" t="s">
        <v>8</v>
      </c>
      <c r="F37" s="11" t="s">
        <v>406</v>
      </c>
      <c r="G37" s="11" t="s">
        <v>406</v>
      </c>
      <c r="H37" s="11" t="e">
        <f>Table1[[#This Row],[خروح ]]-Table1[[#This Row],[ورود ]]</f>
        <v>#VALUE!</v>
      </c>
      <c r="I37" s="11" t="str">
        <f t="shared" si="1"/>
        <v xml:space="preserve"> </v>
      </c>
      <c r="J37" s="11" t="str">
        <f t="shared" si="0"/>
        <v xml:space="preserve"> </v>
      </c>
      <c r="K37" s="7"/>
      <c r="L37" s="7"/>
      <c r="M37" s="6" t="s">
        <v>18</v>
      </c>
    </row>
    <row r="38" spans="1:13" x14ac:dyDescent="0.25">
      <c r="A38" s="23">
        <v>37</v>
      </c>
      <c r="B38" s="23"/>
      <c r="C38" s="6" t="s">
        <v>47</v>
      </c>
      <c r="D38" s="6" t="s">
        <v>53</v>
      </c>
      <c r="E38" s="6" t="s">
        <v>11</v>
      </c>
      <c r="F38" s="11" t="s">
        <v>406</v>
      </c>
      <c r="G38" s="11" t="s">
        <v>406</v>
      </c>
      <c r="H38" s="11" t="e">
        <f>Table1[[#This Row],[خروح ]]-Table1[[#This Row],[ورود ]]</f>
        <v>#VALUE!</v>
      </c>
      <c r="I38" s="11" t="str">
        <f t="shared" si="1"/>
        <v xml:space="preserve"> </v>
      </c>
      <c r="J38" s="11" t="str">
        <f t="shared" si="0"/>
        <v xml:space="preserve"> </v>
      </c>
      <c r="K38" s="7"/>
      <c r="L38" s="7"/>
      <c r="M38" s="6" t="s">
        <v>18</v>
      </c>
    </row>
    <row r="39" spans="1:13" x14ac:dyDescent="0.25">
      <c r="A39" s="23">
        <v>38</v>
      </c>
      <c r="B39" s="23"/>
      <c r="C39" s="6" t="s">
        <v>47</v>
      </c>
      <c r="D39" s="6" t="s">
        <v>54</v>
      </c>
      <c r="E39" s="6" t="s">
        <v>13</v>
      </c>
      <c r="F39" s="11" t="s">
        <v>406</v>
      </c>
      <c r="G39" s="11" t="s">
        <v>406</v>
      </c>
      <c r="H39" s="11" t="e">
        <f>Table1[[#This Row],[خروح ]]-Table1[[#This Row],[ورود ]]</f>
        <v>#VALUE!</v>
      </c>
      <c r="I39" s="11" t="str">
        <f t="shared" si="1"/>
        <v xml:space="preserve"> </v>
      </c>
      <c r="J39" s="11" t="str">
        <f t="shared" si="0"/>
        <v xml:space="preserve"> </v>
      </c>
      <c r="K39" s="7"/>
      <c r="L39" s="7"/>
      <c r="M39" s="6" t="s">
        <v>18</v>
      </c>
    </row>
    <row r="40" spans="1:13" x14ac:dyDescent="0.25">
      <c r="A40" s="23">
        <v>39</v>
      </c>
      <c r="B40" s="23"/>
      <c r="C40" s="6" t="s">
        <v>47</v>
      </c>
      <c r="D40" s="6" t="s">
        <v>55</v>
      </c>
      <c r="E40" s="6" t="s">
        <v>15</v>
      </c>
      <c r="F40" s="11" t="s">
        <v>406</v>
      </c>
      <c r="G40" s="11" t="s">
        <v>406</v>
      </c>
      <c r="H40" s="11" t="e">
        <f>Table1[[#This Row],[خروح ]]-Table1[[#This Row],[ورود ]]</f>
        <v>#VALUE!</v>
      </c>
      <c r="I40" s="11" t="str">
        <f t="shared" si="1"/>
        <v xml:space="preserve"> </v>
      </c>
      <c r="J40" s="11" t="str">
        <f t="shared" si="0"/>
        <v xml:space="preserve"> </v>
      </c>
      <c r="K40" s="7"/>
      <c r="L40" s="7"/>
      <c r="M40" s="6" t="s">
        <v>18</v>
      </c>
    </row>
    <row r="41" spans="1:13" x14ac:dyDescent="0.25">
      <c r="A41" s="23">
        <v>40</v>
      </c>
      <c r="B41" s="23"/>
      <c r="C41" s="6" t="s">
        <v>47</v>
      </c>
      <c r="D41" s="6" t="s">
        <v>56</v>
      </c>
      <c r="E41" s="6" t="s">
        <v>17</v>
      </c>
      <c r="F41" s="11" t="s">
        <v>406</v>
      </c>
      <c r="G41" s="11" t="s">
        <v>406</v>
      </c>
      <c r="H41" s="11" t="e">
        <f>Table1[[#This Row],[خروح ]]-Table1[[#This Row],[ورود ]]</f>
        <v>#VALUE!</v>
      </c>
      <c r="I41" s="11" t="str">
        <f t="shared" si="1"/>
        <v xml:space="preserve"> </v>
      </c>
      <c r="J41" s="11" t="str">
        <f t="shared" si="0"/>
        <v xml:space="preserve"> </v>
      </c>
      <c r="K41" s="7"/>
      <c r="L41" s="7"/>
      <c r="M41" s="6" t="s">
        <v>18</v>
      </c>
    </row>
    <row r="42" spans="1:13" x14ac:dyDescent="0.25">
      <c r="A42" s="23">
        <v>41</v>
      </c>
      <c r="B42" s="23"/>
      <c r="C42" s="6" t="s">
        <v>47</v>
      </c>
      <c r="D42" s="6" t="s">
        <v>57</v>
      </c>
      <c r="E42" s="6" t="s">
        <v>20</v>
      </c>
      <c r="F42" s="11" t="s">
        <v>406</v>
      </c>
      <c r="G42" s="11" t="s">
        <v>406</v>
      </c>
      <c r="H42" s="11" t="e">
        <f>Table1[[#This Row],[خروح ]]-Table1[[#This Row],[ورود ]]</f>
        <v>#VALUE!</v>
      </c>
      <c r="I42" s="11" t="str">
        <f t="shared" si="1"/>
        <v xml:space="preserve"> </v>
      </c>
      <c r="J42" s="11" t="str">
        <f t="shared" si="0"/>
        <v xml:space="preserve"> </v>
      </c>
      <c r="K42" s="7"/>
      <c r="L42" s="7"/>
      <c r="M42" s="6" t="s">
        <v>18</v>
      </c>
    </row>
    <row r="43" spans="1:13" x14ac:dyDescent="0.25">
      <c r="A43" s="20">
        <v>42</v>
      </c>
      <c r="B43" s="20"/>
      <c r="C43" s="20" t="s">
        <v>47</v>
      </c>
      <c r="D43" s="20" t="s">
        <v>58</v>
      </c>
      <c r="E43" s="20" t="s">
        <v>22</v>
      </c>
      <c r="F43" s="20" t="s">
        <v>406</v>
      </c>
      <c r="G43" s="20" t="s">
        <v>406</v>
      </c>
      <c r="H43" s="20" t="e">
        <f>Table1[[#This Row],[خروح ]]-Table1[[#This Row],[ورود ]]</f>
        <v>#VALUE!</v>
      </c>
      <c r="I43" s="20" t="str">
        <f t="shared" si="1"/>
        <v xml:space="preserve"> </v>
      </c>
      <c r="J43" s="20" t="str">
        <f t="shared" si="0"/>
        <v xml:space="preserve"> </v>
      </c>
      <c r="K43" s="20"/>
      <c r="L43" s="20"/>
      <c r="M43" s="20" t="s">
        <v>18</v>
      </c>
    </row>
    <row r="44" spans="1:13" x14ac:dyDescent="0.25">
      <c r="A44" s="23">
        <v>43</v>
      </c>
      <c r="B44" s="23"/>
      <c r="C44" s="6" t="s">
        <v>47</v>
      </c>
      <c r="D44" s="6" t="s">
        <v>59</v>
      </c>
      <c r="E44" s="6" t="s">
        <v>8</v>
      </c>
      <c r="F44" s="11" t="s">
        <v>406</v>
      </c>
      <c r="G44" s="11" t="s">
        <v>406</v>
      </c>
      <c r="H44" s="11" t="e">
        <f>Table1[[#This Row],[خروح ]]-Table1[[#This Row],[ورود ]]</f>
        <v>#VALUE!</v>
      </c>
      <c r="I44" s="11" t="str">
        <f t="shared" si="1"/>
        <v xml:space="preserve"> </v>
      </c>
      <c r="J44" s="11" t="str">
        <f t="shared" si="0"/>
        <v xml:space="preserve"> </v>
      </c>
      <c r="K44" s="7"/>
      <c r="L44" s="7"/>
      <c r="M44" s="6" t="s">
        <v>18</v>
      </c>
    </row>
    <row r="45" spans="1:13" x14ac:dyDescent="0.25">
      <c r="A45" s="23">
        <v>44</v>
      </c>
      <c r="B45" s="23"/>
      <c r="C45" s="6" t="s">
        <v>47</v>
      </c>
      <c r="D45" s="6" t="s">
        <v>60</v>
      </c>
      <c r="E45" s="6" t="s">
        <v>11</v>
      </c>
      <c r="F45" s="11" t="s">
        <v>406</v>
      </c>
      <c r="G45" s="11" t="s">
        <v>406</v>
      </c>
      <c r="H45" s="11" t="e">
        <f>Table1[[#This Row],[خروح ]]-Table1[[#This Row],[ورود ]]</f>
        <v>#VALUE!</v>
      </c>
      <c r="I45" s="11" t="str">
        <f t="shared" si="1"/>
        <v xml:space="preserve"> </v>
      </c>
      <c r="J45" s="11" t="str">
        <f t="shared" si="0"/>
        <v xml:space="preserve"> </v>
      </c>
      <c r="K45" s="7"/>
      <c r="L45" s="7"/>
      <c r="M45" s="6" t="s">
        <v>18</v>
      </c>
    </row>
    <row r="46" spans="1:13" x14ac:dyDescent="0.25">
      <c r="A46" s="23">
        <v>45</v>
      </c>
      <c r="B46" s="23"/>
      <c r="C46" s="6" t="s">
        <v>47</v>
      </c>
      <c r="D46" s="6" t="s">
        <v>61</v>
      </c>
      <c r="E46" s="6" t="s">
        <v>13</v>
      </c>
      <c r="F46" s="11" t="s">
        <v>406</v>
      </c>
      <c r="G46" s="11" t="s">
        <v>406</v>
      </c>
      <c r="H46" s="11" t="e">
        <f>Table1[[#This Row],[خروح ]]-Table1[[#This Row],[ورود ]]</f>
        <v>#VALUE!</v>
      </c>
      <c r="I46" s="11" t="str">
        <f t="shared" si="1"/>
        <v xml:space="preserve"> </v>
      </c>
      <c r="J46" s="11" t="str">
        <f t="shared" si="0"/>
        <v xml:space="preserve"> </v>
      </c>
      <c r="K46" s="7"/>
      <c r="L46" s="7"/>
      <c r="M46" s="6" t="s">
        <v>18</v>
      </c>
    </row>
    <row r="47" spans="1:13" x14ac:dyDescent="0.25">
      <c r="A47" s="23">
        <v>46</v>
      </c>
      <c r="B47" s="23"/>
      <c r="C47" s="6" t="s">
        <v>47</v>
      </c>
      <c r="D47" s="6" t="s">
        <v>62</v>
      </c>
      <c r="E47" s="6" t="s">
        <v>15</v>
      </c>
      <c r="F47" s="11" t="s">
        <v>406</v>
      </c>
      <c r="G47" s="11" t="s">
        <v>406</v>
      </c>
      <c r="H47" s="11" t="e">
        <f>Table1[[#This Row],[خروح ]]-Table1[[#This Row],[ورود ]]</f>
        <v>#VALUE!</v>
      </c>
      <c r="I47" s="11" t="str">
        <f t="shared" si="1"/>
        <v xml:space="preserve"> </v>
      </c>
      <c r="J47" s="11" t="str">
        <f t="shared" si="0"/>
        <v xml:space="preserve"> </v>
      </c>
      <c r="K47" s="7"/>
      <c r="L47" s="7"/>
      <c r="M47" s="6" t="s">
        <v>18</v>
      </c>
    </row>
    <row r="48" spans="1:13" x14ac:dyDescent="0.25">
      <c r="A48" s="23">
        <v>47</v>
      </c>
      <c r="B48" s="23"/>
      <c r="C48" s="6" t="s">
        <v>47</v>
      </c>
      <c r="D48" s="6" t="s">
        <v>63</v>
      </c>
      <c r="E48" s="6" t="s">
        <v>17</v>
      </c>
      <c r="F48" s="11" t="s">
        <v>406</v>
      </c>
      <c r="G48" s="11" t="s">
        <v>406</v>
      </c>
      <c r="H48" s="11" t="e">
        <f>Table1[[#This Row],[خروح ]]-Table1[[#This Row],[ورود ]]</f>
        <v>#VALUE!</v>
      </c>
      <c r="I48" s="11" t="str">
        <f t="shared" si="1"/>
        <v xml:space="preserve"> </v>
      </c>
      <c r="J48" s="11" t="str">
        <f t="shared" si="0"/>
        <v xml:space="preserve"> </v>
      </c>
      <c r="K48" s="7"/>
      <c r="L48" s="7"/>
      <c r="M48" s="6" t="s">
        <v>18</v>
      </c>
    </row>
    <row r="49" spans="1:15" x14ac:dyDescent="0.25">
      <c r="A49" s="23">
        <v>48</v>
      </c>
      <c r="B49" s="23"/>
      <c r="C49" s="6" t="s">
        <v>47</v>
      </c>
      <c r="D49" s="6" t="s">
        <v>64</v>
      </c>
      <c r="E49" s="6" t="s">
        <v>20</v>
      </c>
      <c r="F49" s="11" t="s">
        <v>406</v>
      </c>
      <c r="G49" s="11" t="s">
        <v>406</v>
      </c>
      <c r="H49" s="11" t="e">
        <f>Table1[[#This Row],[خروح ]]-Table1[[#This Row],[ورود ]]</f>
        <v>#VALUE!</v>
      </c>
      <c r="I49" s="11" t="str">
        <f t="shared" si="1"/>
        <v xml:space="preserve"> </v>
      </c>
      <c r="J49" s="11" t="str">
        <f t="shared" si="0"/>
        <v xml:space="preserve"> </v>
      </c>
      <c r="K49" s="7"/>
      <c r="L49" s="7"/>
      <c r="M49" s="6" t="s">
        <v>18</v>
      </c>
    </row>
    <row r="50" spans="1:15" x14ac:dyDescent="0.25">
      <c r="A50" s="20">
        <v>49</v>
      </c>
      <c r="B50" s="20"/>
      <c r="C50" s="20" t="s">
        <v>47</v>
      </c>
      <c r="D50" s="20" t="s">
        <v>65</v>
      </c>
      <c r="E50" s="20" t="s">
        <v>22</v>
      </c>
      <c r="F50" s="20" t="s">
        <v>406</v>
      </c>
      <c r="G50" s="20" t="s">
        <v>406</v>
      </c>
      <c r="H50" s="20" t="e">
        <f>Table1[[#This Row],[خروح ]]-Table1[[#This Row],[ورود ]]</f>
        <v>#VALUE!</v>
      </c>
      <c r="I50" s="20" t="str">
        <f t="shared" si="1"/>
        <v xml:space="preserve"> </v>
      </c>
      <c r="J50" s="20" t="str">
        <f t="shared" si="0"/>
        <v xml:space="preserve"> </v>
      </c>
      <c r="K50" s="20"/>
      <c r="L50" s="20"/>
      <c r="M50" s="20" t="s">
        <v>18</v>
      </c>
    </row>
    <row r="51" spans="1:15" x14ac:dyDescent="0.25">
      <c r="A51" s="23">
        <v>50</v>
      </c>
      <c r="B51" s="23"/>
      <c r="C51" s="6" t="s">
        <v>47</v>
      </c>
      <c r="D51" s="6" t="s">
        <v>66</v>
      </c>
      <c r="E51" s="6" t="s">
        <v>8</v>
      </c>
      <c r="F51" s="11" t="s">
        <v>406</v>
      </c>
      <c r="G51" s="11" t="s">
        <v>406</v>
      </c>
      <c r="H51" s="11" t="e">
        <f>Table1[[#This Row],[خروح ]]-Table1[[#This Row],[ورود ]]</f>
        <v>#VALUE!</v>
      </c>
      <c r="I51" s="11" t="str">
        <f t="shared" si="1"/>
        <v xml:space="preserve"> </v>
      </c>
      <c r="J51" s="11" t="str">
        <f t="shared" si="0"/>
        <v xml:space="preserve"> </v>
      </c>
      <c r="K51" s="7"/>
      <c r="L51" s="7"/>
      <c r="M51" s="6" t="s">
        <v>18</v>
      </c>
    </row>
    <row r="52" spans="1:15" x14ac:dyDescent="0.25">
      <c r="A52" s="23">
        <v>51</v>
      </c>
      <c r="B52" s="23"/>
      <c r="C52" s="6" t="s">
        <v>47</v>
      </c>
      <c r="D52" s="6" t="s">
        <v>67</v>
      </c>
      <c r="E52" s="6" t="s">
        <v>11</v>
      </c>
      <c r="F52" s="11" t="s">
        <v>406</v>
      </c>
      <c r="G52" s="11" t="s">
        <v>406</v>
      </c>
      <c r="H52" s="11" t="e">
        <f>Table1[[#This Row],[خروح ]]-Table1[[#This Row],[ورود ]]</f>
        <v>#VALUE!</v>
      </c>
      <c r="I52" s="11" t="str">
        <f t="shared" si="1"/>
        <v xml:space="preserve"> </v>
      </c>
      <c r="J52" s="11" t="str">
        <f t="shared" si="0"/>
        <v xml:space="preserve"> </v>
      </c>
      <c r="K52" s="7"/>
      <c r="L52" s="7"/>
      <c r="M52" s="6" t="s">
        <v>18</v>
      </c>
    </row>
    <row r="53" spans="1:15" x14ac:dyDescent="0.25">
      <c r="A53" s="23">
        <v>52</v>
      </c>
      <c r="B53" s="23"/>
      <c r="C53" s="6" t="s">
        <v>47</v>
      </c>
      <c r="D53" s="6" t="s">
        <v>68</v>
      </c>
      <c r="E53" s="6" t="s">
        <v>13</v>
      </c>
      <c r="F53" s="11" t="s">
        <v>406</v>
      </c>
      <c r="G53" s="11" t="s">
        <v>406</v>
      </c>
      <c r="H53" s="11" t="e">
        <f>Table1[[#This Row],[خروح ]]-Table1[[#This Row],[ورود ]]</f>
        <v>#VALUE!</v>
      </c>
      <c r="I53" s="11" t="str">
        <f t="shared" si="1"/>
        <v xml:space="preserve"> </v>
      </c>
      <c r="J53" s="11" t="str">
        <f t="shared" si="0"/>
        <v xml:space="preserve"> </v>
      </c>
      <c r="K53" s="7"/>
      <c r="L53" s="7"/>
      <c r="M53" s="6" t="s">
        <v>18</v>
      </c>
    </row>
    <row r="54" spans="1:15" x14ac:dyDescent="0.25">
      <c r="A54" s="23">
        <v>53</v>
      </c>
      <c r="B54" s="23"/>
      <c r="C54" s="6" t="s">
        <v>47</v>
      </c>
      <c r="D54" s="6" t="s">
        <v>69</v>
      </c>
      <c r="E54" s="6" t="s">
        <v>15</v>
      </c>
      <c r="F54" s="11" t="s">
        <v>406</v>
      </c>
      <c r="G54" s="11" t="s">
        <v>406</v>
      </c>
      <c r="H54" s="11" t="e">
        <f>Table1[[#This Row],[خروح ]]-Table1[[#This Row],[ورود ]]</f>
        <v>#VALUE!</v>
      </c>
      <c r="I54" s="11" t="str">
        <f t="shared" si="1"/>
        <v xml:space="preserve"> </v>
      </c>
      <c r="J54" s="11" t="str">
        <f t="shared" si="0"/>
        <v xml:space="preserve"> </v>
      </c>
      <c r="K54" s="7"/>
      <c r="L54" s="7"/>
      <c r="M54" s="6" t="s">
        <v>18</v>
      </c>
    </row>
    <row r="55" spans="1:15" x14ac:dyDescent="0.25">
      <c r="A55" s="23">
        <v>54</v>
      </c>
      <c r="B55" s="23"/>
      <c r="C55" s="6" t="s">
        <v>47</v>
      </c>
      <c r="D55" s="6" t="s">
        <v>70</v>
      </c>
      <c r="E55" s="6" t="s">
        <v>17</v>
      </c>
      <c r="F55" s="11" t="s">
        <v>406</v>
      </c>
      <c r="G55" s="11" t="s">
        <v>406</v>
      </c>
      <c r="H55" s="11" t="e">
        <f>Table1[[#This Row],[خروح ]]-Table1[[#This Row],[ورود ]]</f>
        <v>#VALUE!</v>
      </c>
      <c r="I55" s="11" t="str">
        <f t="shared" si="1"/>
        <v xml:space="preserve"> </v>
      </c>
      <c r="J55" s="11" t="str">
        <f t="shared" si="0"/>
        <v xml:space="preserve"> </v>
      </c>
      <c r="K55" s="7"/>
      <c r="L55" s="7"/>
      <c r="M55" s="6" t="s">
        <v>18</v>
      </c>
    </row>
    <row r="56" spans="1:15" x14ac:dyDescent="0.25">
      <c r="A56" s="23">
        <v>55</v>
      </c>
      <c r="B56" s="23"/>
      <c r="C56" s="6" t="s">
        <v>47</v>
      </c>
      <c r="D56" s="6" t="s">
        <v>71</v>
      </c>
      <c r="E56" s="6" t="s">
        <v>20</v>
      </c>
      <c r="F56" s="11" t="s">
        <v>406</v>
      </c>
      <c r="G56" s="11" t="s">
        <v>406</v>
      </c>
      <c r="H56" s="11" t="e">
        <f>Table1[[#This Row],[خروح ]]-Table1[[#This Row],[ورود ]]</f>
        <v>#VALUE!</v>
      </c>
      <c r="I56" s="11" t="str">
        <f t="shared" si="1"/>
        <v xml:space="preserve"> </v>
      </c>
      <c r="J56" s="11" t="str">
        <f t="shared" si="0"/>
        <v xml:space="preserve"> </v>
      </c>
      <c r="K56" s="7"/>
      <c r="L56" s="7"/>
      <c r="M56" s="6" t="s">
        <v>18</v>
      </c>
    </row>
    <row r="57" spans="1:15" x14ac:dyDescent="0.25">
      <c r="A57" s="20">
        <v>56</v>
      </c>
      <c r="B57" s="20"/>
      <c r="C57" s="20" t="s">
        <v>47</v>
      </c>
      <c r="D57" s="20" t="s">
        <v>72</v>
      </c>
      <c r="E57" s="20" t="s">
        <v>22</v>
      </c>
      <c r="F57" s="20" t="s">
        <v>406</v>
      </c>
      <c r="G57" s="20" t="s">
        <v>406</v>
      </c>
      <c r="H57" s="20" t="e">
        <f>Table1[[#This Row],[خروح ]]-Table1[[#This Row],[ورود ]]</f>
        <v>#VALUE!</v>
      </c>
      <c r="I57" s="20" t="str">
        <f t="shared" si="1"/>
        <v xml:space="preserve"> </v>
      </c>
      <c r="J57" s="20" t="str">
        <f t="shared" si="0"/>
        <v xml:space="preserve"> </v>
      </c>
      <c r="K57" s="20"/>
      <c r="L57" s="20"/>
      <c r="M57" s="20" t="s">
        <v>18</v>
      </c>
    </row>
    <row r="58" spans="1:15" x14ac:dyDescent="0.25">
      <c r="A58" s="23">
        <v>57</v>
      </c>
      <c r="B58" s="23"/>
      <c r="C58" s="6" t="s">
        <v>47</v>
      </c>
      <c r="D58" s="6" t="s">
        <v>73</v>
      </c>
      <c r="E58" s="6" t="s">
        <v>8</v>
      </c>
      <c r="F58" s="11" t="s">
        <v>406</v>
      </c>
      <c r="G58" s="11" t="s">
        <v>406</v>
      </c>
      <c r="H58" s="11" t="e">
        <f>Table1[[#This Row],[خروح ]]-Table1[[#This Row],[ورود ]]</f>
        <v>#VALUE!</v>
      </c>
      <c r="I58" s="11" t="str">
        <f t="shared" si="1"/>
        <v xml:space="preserve"> </v>
      </c>
      <c r="J58" s="11" t="str">
        <f t="shared" si="0"/>
        <v xml:space="preserve"> </v>
      </c>
      <c r="K58" s="7"/>
      <c r="L58" s="7"/>
      <c r="M58" s="6" t="s">
        <v>18</v>
      </c>
      <c r="N58" s="13" t="s">
        <v>401</v>
      </c>
      <c r="O58" s="13" t="s">
        <v>402</v>
      </c>
    </row>
    <row r="59" spans="1:15" x14ac:dyDescent="0.25">
      <c r="A59" s="23">
        <v>58</v>
      </c>
      <c r="B59" s="23"/>
      <c r="C59" s="6" t="s">
        <v>47</v>
      </c>
      <c r="D59" s="6" t="s">
        <v>74</v>
      </c>
      <c r="E59" s="6" t="s">
        <v>11</v>
      </c>
      <c r="F59" s="11" t="s">
        <v>406</v>
      </c>
      <c r="G59" s="11" t="s">
        <v>406</v>
      </c>
      <c r="H59" s="11" t="e">
        <f>Table1[[#This Row],[خروح ]]-Table1[[#This Row],[ورود ]]</f>
        <v>#VALUE!</v>
      </c>
      <c r="I59" s="11" t="str">
        <f t="shared" si="1"/>
        <v xml:space="preserve"> </v>
      </c>
      <c r="J59" s="11" t="str">
        <f t="shared" si="0"/>
        <v xml:space="preserve"> </v>
      </c>
      <c r="K59" s="7"/>
      <c r="L59" s="7"/>
      <c r="M59" s="6" t="s">
        <v>18</v>
      </c>
      <c r="N59" s="13">
        <f>COUNT(F33:G63)/2</f>
        <v>0</v>
      </c>
      <c r="O59" s="13">
        <f>COUNTIF(F33:G63,"غیبت")/2</f>
        <v>0</v>
      </c>
    </row>
    <row r="60" spans="1:15" x14ac:dyDescent="0.25">
      <c r="A60" s="23">
        <v>59</v>
      </c>
      <c r="B60" s="23"/>
      <c r="C60" s="6" t="s">
        <v>47</v>
      </c>
      <c r="D60" s="6" t="s">
        <v>75</v>
      </c>
      <c r="E60" s="6" t="s">
        <v>13</v>
      </c>
      <c r="F60" s="11" t="s">
        <v>406</v>
      </c>
      <c r="G60" s="11" t="s">
        <v>406</v>
      </c>
      <c r="H60" s="11" t="e">
        <f>Table1[[#This Row],[خروح ]]-Table1[[#This Row],[ورود ]]</f>
        <v>#VALUE!</v>
      </c>
      <c r="I60" s="11" t="str">
        <f t="shared" si="1"/>
        <v xml:space="preserve"> </v>
      </c>
      <c r="J60" s="11" t="str">
        <f t="shared" si="0"/>
        <v xml:space="preserve"> </v>
      </c>
      <c r="K60" s="7"/>
      <c r="L60" s="7"/>
      <c r="M60" s="6" t="s">
        <v>18</v>
      </c>
      <c r="N60" s="13"/>
      <c r="O60" s="13"/>
    </row>
    <row r="61" spans="1:15" x14ac:dyDescent="0.25">
      <c r="A61" s="23">
        <v>60</v>
      </c>
      <c r="B61" s="23"/>
      <c r="C61" s="6" t="s">
        <v>47</v>
      </c>
      <c r="D61" s="6" t="s">
        <v>76</v>
      </c>
      <c r="E61" s="6" t="s">
        <v>15</v>
      </c>
      <c r="F61" s="11" t="s">
        <v>406</v>
      </c>
      <c r="G61" s="11" t="s">
        <v>406</v>
      </c>
      <c r="H61" s="11" t="e">
        <f>Table1[[#This Row],[خروح ]]-Table1[[#This Row],[ورود ]]</f>
        <v>#VALUE!</v>
      </c>
      <c r="I61" s="11" t="str">
        <f t="shared" si="1"/>
        <v xml:space="preserve"> </v>
      </c>
      <c r="J61" s="11" t="str">
        <f t="shared" si="0"/>
        <v xml:space="preserve"> </v>
      </c>
      <c r="K61" s="7"/>
      <c r="L61" s="7"/>
      <c r="M61" s="6" t="s">
        <v>18</v>
      </c>
      <c r="N61" s="13" t="s">
        <v>403</v>
      </c>
      <c r="O61" s="13" t="s">
        <v>404</v>
      </c>
    </row>
    <row r="62" spans="1:15" x14ac:dyDescent="0.25">
      <c r="A62" s="23">
        <v>61</v>
      </c>
      <c r="B62" s="23"/>
      <c r="C62" s="6" t="s">
        <v>47</v>
      </c>
      <c r="D62" s="6" t="s">
        <v>77</v>
      </c>
      <c r="E62" s="6" t="s">
        <v>17</v>
      </c>
      <c r="F62" s="11" t="s">
        <v>406</v>
      </c>
      <c r="G62" s="11" t="s">
        <v>406</v>
      </c>
      <c r="H62" s="11" t="e">
        <f>Table1[[#This Row],[خروح ]]-Table1[[#This Row],[ورود ]]</f>
        <v>#VALUE!</v>
      </c>
      <c r="I62" s="11" t="str">
        <f t="shared" si="1"/>
        <v xml:space="preserve"> </v>
      </c>
      <c r="J62" s="11" t="str">
        <f t="shared" si="0"/>
        <v xml:space="preserve"> </v>
      </c>
      <c r="K62" s="7"/>
      <c r="L62" s="7"/>
      <c r="M62" s="6" t="s">
        <v>18</v>
      </c>
      <c r="N62" s="14">
        <f>SUM(I33:I63)</f>
        <v>0</v>
      </c>
      <c r="O62" s="14">
        <f>SUM(J33:J63)</f>
        <v>0</v>
      </c>
    </row>
    <row r="63" spans="1:15" x14ac:dyDescent="0.25">
      <c r="A63" s="23">
        <v>62</v>
      </c>
      <c r="B63" s="23"/>
      <c r="C63" s="24" t="s">
        <v>47</v>
      </c>
      <c r="D63" s="24" t="s">
        <v>78</v>
      </c>
      <c r="E63" s="24" t="s">
        <v>20</v>
      </c>
      <c r="F63" s="25" t="s">
        <v>406</v>
      </c>
      <c r="G63" s="25" t="s">
        <v>406</v>
      </c>
      <c r="H63" s="25" t="e">
        <f>Table1[[#This Row],[خروح ]]-Table1[[#This Row],[ورود ]]</f>
        <v>#VALUE!</v>
      </c>
      <c r="I63" s="25" t="str">
        <f t="shared" si="1"/>
        <v xml:space="preserve"> </v>
      </c>
      <c r="J63" s="25" t="str">
        <f t="shared" si="0"/>
        <v xml:space="preserve"> </v>
      </c>
      <c r="K63" s="26"/>
      <c r="L63" s="26"/>
      <c r="M63" s="24" t="s">
        <v>18</v>
      </c>
    </row>
    <row r="64" spans="1:15" x14ac:dyDescent="0.25">
      <c r="A64" s="20">
        <v>63</v>
      </c>
      <c r="B64" s="20"/>
      <c r="C64" s="20" t="s">
        <v>79</v>
      </c>
      <c r="D64" s="20" t="s">
        <v>80</v>
      </c>
      <c r="E64" s="20" t="s">
        <v>22</v>
      </c>
      <c r="F64" s="87"/>
      <c r="G64" s="87"/>
      <c r="H64" s="20">
        <f>Table1[[#This Row],[خروح ]]-Table1[[#This Row],[ورود ]]</f>
        <v>0</v>
      </c>
      <c r="I64" s="21" t="str">
        <f t="shared" si="1"/>
        <v xml:space="preserve"> </v>
      </c>
      <c r="J64" s="21"/>
      <c r="K64" s="20"/>
      <c r="L64" s="20"/>
      <c r="M64" s="20" t="s">
        <v>18</v>
      </c>
    </row>
    <row r="65" spans="1:13" x14ac:dyDescent="0.25">
      <c r="A65" s="23">
        <v>64</v>
      </c>
      <c r="B65" s="23"/>
      <c r="C65" s="6" t="s">
        <v>79</v>
      </c>
      <c r="D65" s="6" t="s">
        <v>81</v>
      </c>
      <c r="E65" s="6" t="s">
        <v>8</v>
      </c>
      <c r="F65" s="11"/>
      <c r="G65" s="11"/>
      <c r="H65" s="11">
        <f>Table1[[#This Row],[خروح ]]-Table1[[#This Row],[ورود ]]</f>
        <v>0</v>
      </c>
      <c r="I65" s="11" t="str">
        <f t="shared" si="1"/>
        <v xml:space="preserve"> </v>
      </c>
      <c r="J65" s="11"/>
      <c r="K65" s="7"/>
      <c r="L65" s="7"/>
      <c r="M65" s="6" t="s">
        <v>18</v>
      </c>
    </row>
    <row r="66" spans="1:13" x14ac:dyDescent="0.25">
      <c r="A66" s="23">
        <v>65</v>
      </c>
      <c r="B66" s="23"/>
      <c r="C66" s="6" t="s">
        <v>79</v>
      </c>
      <c r="D66" s="6" t="s">
        <v>82</v>
      </c>
      <c r="E66" s="6" t="s">
        <v>11</v>
      </c>
      <c r="F66" s="11"/>
      <c r="G66" s="11"/>
      <c r="H66" s="11">
        <f>Table1[[#This Row],[خروح ]]-Table1[[#This Row],[ورود ]]</f>
        <v>0</v>
      </c>
      <c r="I66" s="11" t="str">
        <f t="shared" si="1"/>
        <v xml:space="preserve"> </v>
      </c>
      <c r="J66" s="11"/>
      <c r="K66" s="7"/>
      <c r="L66" s="7"/>
      <c r="M66" s="6" t="s">
        <v>18</v>
      </c>
    </row>
    <row r="67" spans="1:13" x14ac:dyDescent="0.25">
      <c r="A67" s="23">
        <v>66</v>
      </c>
      <c r="B67" s="23"/>
      <c r="C67" s="6" t="s">
        <v>79</v>
      </c>
      <c r="D67" s="6" t="s">
        <v>83</v>
      </c>
      <c r="E67" s="6" t="s">
        <v>13</v>
      </c>
      <c r="F67" s="11"/>
      <c r="G67" s="11"/>
      <c r="H67" s="11">
        <f>Table1[[#This Row],[خروح ]]-Table1[[#This Row],[ورود ]]</f>
        <v>0</v>
      </c>
      <c r="I67" s="11" t="str">
        <f t="shared" ref="I67:I130" si="2">IFERROR(IF($N$6-F67+G67-$O$6&lt;=0," ",$N$6-F67+G67-$O$6)," ")</f>
        <v xml:space="preserve"> </v>
      </c>
      <c r="J67" s="11"/>
      <c r="K67" s="7"/>
      <c r="L67" s="7"/>
      <c r="M67" s="6" t="s">
        <v>18</v>
      </c>
    </row>
    <row r="68" spans="1:13" x14ac:dyDescent="0.25">
      <c r="A68" s="23">
        <v>67</v>
      </c>
      <c r="B68" s="23"/>
      <c r="C68" s="6" t="s">
        <v>79</v>
      </c>
      <c r="D68" s="6" t="s">
        <v>84</v>
      </c>
      <c r="E68" s="6" t="s">
        <v>15</v>
      </c>
      <c r="F68" s="11"/>
      <c r="G68" s="11"/>
      <c r="H68" s="11">
        <f>Table1[[#This Row],[خروح ]]-Table1[[#This Row],[ورود ]]</f>
        <v>0</v>
      </c>
      <c r="I68" s="11" t="str">
        <f t="shared" si="2"/>
        <v xml:space="preserve"> </v>
      </c>
      <c r="J68" s="11"/>
      <c r="K68" s="7"/>
      <c r="L68" s="7"/>
      <c r="M68" s="6" t="s">
        <v>18</v>
      </c>
    </row>
    <row r="69" spans="1:13" x14ac:dyDescent="0.25">
      <c r="A69" s="20">
        <v>68</v>
      </c>
      <c r="B69" s="20"/>
      <c r="C69" s="20" t="s">
        <v>79</v>
      </c>
      <c r="D69" s="20" t="s">
        <v>85</v>
      </c>
      <c r="E69" s="20" t="s">
        <v>17</v>
      </c>
      <c r="F69" s="87"/>
      <c r="G69" s="87"/>
      <c r="H69" s="20">
        <f>Table1[[#This Row],[خروح ]]-Table1[[#This Row],[ورود ]]</f>
        <v>0</v>
      </c>
      <c r="I69" s="21" t="str">
        <f t="shared" si="2"/>
        <v xml:space="preserve"> </v>
      </c>
      <c r="J69" s="21"/>
      <c r="K69" s="20"/>
      <c r="L69" s="20"/>
      <c r="M69" s="20" t="s">
        <v>9</v>
      </c>
    </row>
    <row r="70" spans="1:13" x14ac:dyDescent="0.25">
      <c r="A70" s="23">
        <v>69</v>
      </c>
      <c r="B70" s="23"/>
      <c r="C70" s="6" t="s">
        <v>79</v>
      </c>
      <c r="D70" s="6" t="s">
        <v>86</v>
      </c>
      <c r="E70" s="6" t="s">
        <v>20</v>
      </c>
      <c r="F70" s="11"/>
      <c r="G70" s="11"/>
      <c r="H70" s="11">
        <f>Table1[[#This Row],[خروح ]]-Table1[[#This Row],[ورود ]]</f>
        <v>0</v>
      </c>
      <c r="I70" s="11" t="str">
        <f t="shared" si="2"/>
        <v xml:space="preserve"> </v>
      </c>
      <c r="J70" s="11"/>
      <c r="K70" s="7"/>
      <c r="L70" s="7"/>
      <c r="M70" s="6" t="s">
        <v>18</v>
      </c>
    </row>
    <row r="71" spans="1:13" x14ac:dyDescent="0.25">
      <c r="A71" s="20">
        <v>70</v>
      </c>
      <c r="B71" s="20"/>
      <c r="C71" s="20" t="s">
        <v>79</v>
      </c>
      <c r="D71" s="20" t="s">
        <v>87</v>
      </c>
      <c r="E71" s="20" t="s">
        <v>22</v>
      </c>
      <c r="F71" s="87"/>
      <c r="G71" s="87"/>
      <c r="H71" s="20">
        <f>Table1[[#This Row],[خروح ]]-Table1[[#This Row],[ورود ]]</f>
        <v>0</v>
      </c>
      <c r="I71" s="21" t="str">
        <f t="shared" si="2"/>
        <v xml:space="preserve"> </v>
      </c>
      <c r="J71" s="21"/>
      <c r="K71" s="20"/>
      <c r="L71" s="20"/>
      <c r="M71" s="20" t="s">
        <v>18</v>
      </c>
    </row>
    <row r="72" spans="1:13" x14ac:dyDescent="0.25">
      <c r="A72" s="23">
        <v>71</v>
      </c>
      <c r="B72" s="23"/>
      <c r="C72" s="6" t="s">
        <v>79</v>
      </c>
      <c r="D72" s="6" t="s">
        <v>88</v>
      </c>
      <c r="E72" s="6" t="s">
        <v>8</v>
      </c>
      <c r="F72" s="11"/>
      <c r="G72" s="11"/>
      <c r="H72" s="11">
        <f>Table1[[#This Row],[خروح ]]-Table1[[#This Row],[ورود ]]</f>
        <v>0</v>
      </c>
      <c r="I72" s="11" t="str">
        <f t="shared" si="2"/>
        <v xml:space="preserve"> </v>
      </c>
      <c r="J72" s="11"/>
      <c r="K72" s="7"/>
      <c r="L72" s="7"/>
      <c r="M72" s="6" t="s">
        <v>18</v>
      </c>
    </row>
    <row r="73" spans="1:13" x14ac:dyDescent="0.25">
      <c r="A73" s="23">
        <v>72</v>
      </c>
      <c r="B73" s="23"/>
      <c r="C73" s="6" t="s">
        <v>79</v>
      </c>
      <c r="D73" s="6" t="s">
        <v>89</v>
      </c>
      <c r="E73" s="6" t="s">
        <v>11</v>
      </c>
      <c r="F73" s="11"/>
      <c r="G73" s="11"/>
      <c r="H73" s="11">
        <f>Table1[[#This Row],[خروح ]]-Table1[[#This Row],[ورود ]]</f>
        <v>0</v>
      </c>
      <c r="I73" s="11" t="str">
        <f t="shared" si="2"/>
        <v xml:space="preserve"> </v>
      </c>
      <c r="J73" s="11"/>
      <c r="K73" s="7"/>
      <c r="L73" s="7"/>
      <c r="M73" s="6" t="s">
        <v>18</v>
      </c>
    </row>
    <row r="74" spans="1:13" x14ac:dyDescent="0.25">
      <c r="A74" s="23">
        <v>73</v>
      </c>
      <c r="B74" s="23"/>
      <c r="C74" s="6" t="s">
        <v>79</v>
      </c>
      <c r="D74" s="6" t="s">
        <v>90</v>
      </c>
      <c r="E74" s="6" t="s">
        <v>13</v>
      </c>
      <c r="F74" s="11"/>
      <c r="G74" s="11"/>
      <c r="H74" s="11">
        <f>Table1[[#This Row],[خروح ]]-Table1[[#This Row],[ورود ]]</f>
        <v>0</v>
      </c>
      <c r="I74" s="11" t="str">
        <f t="shared" si="2"/>
        <v xml:space="preserve"> </v>
      </c>
      <c r="J74" s="11"/>
      <c r="K74" s="7"/>
      <c r="L74" s="7"/>
      <c r="M74" s="6" t="s">
        <v>18</v>
      </c>
    </row>
    <row r="75" spans="1:13" x14ac:dyDescent="0.25">
      <c r="A75" s="23">
        <v>74</v>
      </c>
      <c r="B75" s="23"/>
      <c r="C75" s="6" t="s">
        <v>79</v>
      </c>
      <c r="D75" s="6" t="s">
        <v>91</v>
      </c>
      <c r="E75" s="6" t="s">
        <v>15</v>
      </c>
      <c r="F75" s="11"/>
      <c r="G75" s="11"/>
      <c r="H75" s="11">
        <f>Table1[[#This Row],[خروح ]]-Table1[[#This Row],[ورود ]]</f>
        <v>0</v>
      </c>
      <c r="I75" s="11" t="str">
        <f t="shared" si="2"/>
        <v xml:space="preserve"> </v>
      </c>
      <c r="J75" s="11"/>
      <c r="K75" s="7"/>
      <c r="L75" s="7"/>
      <c r="M75" s="6" t="s">
        <v>18</v>
      </c>
    </row>
    <row r="76" spans="1:13" x14ac:dyDescent="0.25">
      <c r="A76" s="23">
        <v>75</v>
      </c>
      <c r="B76" s="23"/>
      <c r="C76" s="6" t="s">
        <v>79</v>
      </c>
      <c r="D76" s="6" t="s">
        <v>92</v>
      </c>
      <c r="E76" s="6" t="s">
        <v>17</v>
      </c>
      <c r="F76" s="11"/>
      <c r="G76" s="11"/>
      <c r="H76" s="11">
        <f>Table1[[#This Row],[خروح ]]-Table1[[#This Row],[ورود ]]</f>
        <v>0</v>
      </c>
      <c r="I76" s="11" t="str">
        <f t="shared" si="2"/>
        <v xml:space="preserve"> </v>
      </c>
      <c r="J76" s="11"/>
      <c r="K76" s="7"/>
      <c r="L76" s="7"/>
      <c r="M76" s="6" t="s">
        <v>18</v>
      </c>
    </row>
    <row r="77" spans="1:13" x14ac:dyDescent="0.25">
      <c r="A77" s="20">
        <v>76</v>
      </c>
      <c r="B77" s="20"/>
      <c r="C77" s="20" t="s">
        <v>79</v>
      </c>
      <c r="D77" s="20" t="s">
        <v>93</v>
      </c>
      <c r="E77" s="20" t="s">
        <v>20</v>
      </c>
      <c r="F77" s="20" t="s">
        <v>406</v>
      </c>
      <c r="G77" s="20" t="s">
        <v>406</v>
      </c>
      <c r="H77" s="20" t="e">
        <f>Table1[[#This Row],[خروح ]]-Table1[[#This Row],[ورود ]]</f>
        <v>#VALUE!</v>
      </c>
      <c r="I77" s="21" t="str">
        <f t="shared" si="2"/>
        <v xml:space="preserve"> </v>
      </c>
      <c r="J77" s="21"/>
      <c r="K77" s="20"/>
      <c r="L77" s="20"/>
      <c r="M77" s="20" t="s">
        <v>9</v>
      </c>
    </row>
    <row r="78" spans="1:13" x14ac:dyDescent="0.25">
      <c r="A78" s="20">
        <v>77</v>
      </c>
      <c r="B78" s="20"/>
      <c r="C78" s="20" t="s">
        <v>79</v>
      </c>
      <c r="D78" s="20" t="s">
        <v>94</v>
      </c>
      <c r="E78" s="20" t="s">
        <v>22</v>
      </c>
      <c r="F78" s="11" t="s">
        <v>406</v>
      </c>
      <c r="G78" s="11" t="s">
        <v>406</v>
      </c>
      <c r="H78" s="20" t="e">
        <f>Table1[[#This Row],[خروح ]]-Table1[[#This Row],[ورود ]]</f>
        <v>#VALUE!</v>
      </c>
      <c r="I78" s="21" t="str">
        <f t="shared" si="2"/>
        <v xml:space="preserve"> </v>
      </c>
      <c r="J78" s="21" t="str">
        <f t="shared" ref="J78:J130" si="3">IFERROR(IF(F78-$N$6+$O$6-G78&lt;=0," ",F78-$N$6+$O$6-G78)," ")</f>
        <v xml:space="preserve"> </v>
      </c>
      <c r="K78" s="20"/>
      <c r="L78" s="20"/>
      <c r="M78" s="20" t="s">
        <v>9</v>
      </c>
    </row>
    <row r="79" spans="1:13" x14ac:dyDescent="0.25">
      <c r="A79" s="23">
        <v>78</v>
      </c>
      <c r="B79" s="23"/>
      <c r="C79" s="6" t="s">
        <v>79</v>
      </c>
      <c r="D79" s="6" t="s">
        <v>95</v>
      </c>
      <c r="E79" s="6" t="s">
        <v>8</v>
      </c>
      <c r="F79" s="11" t="s">
        <v>406</v>
      </c>
      <c r="G79" s="11" t="s">
        <v>406</v>
      </c>
      <c r="H79" s="11" t="e">
        <f>Table1[[#This Row],[خروح ]]-Table1[[#This Row],[ورود ]]</f>
        <v>#VALUE!</v>
      </c>
      <c r="I79" s="11" t="str">
        <f t="shared" si="2"/>
        <v xml:space="preserve"> </v>
      </c>
      <c r="J79" s="11" t="str">
        <f t="shared" si="3"/>
        <v xml:space="preserve"> </v>
      </c>
      <c r="K79" s="7"/>
      <c r="L79" s="7"/>
      <c r="M79" s="6" t="s">
        <v>18</v>
      </c>
    </row>
    <row r="80" spans="1:13" x14ac:dyDescent="0.25">
      <c r="A80" s="23">
        <v>79</v>
      </c>
      <c r="B80" s="23"/>
      <c r="C80" s="6" t="s">
        <v>79</v>
      </c>
      <c r="D80" s="6" t="s">
        <v>96</v>
      </c>
      <c r="E80" s="6" t="s">
        <v>11</v>
      </c>
      <c r="F80" s="11" t="s">
        <v>406</v>
      </c>
      <c r="G80" s="11" t="s">
        <v>406</v>
      </c>
      <c r="H80" s="11" t="e">
        <f>Table1[[#This Row],[خروح ]]-Table1[[#This Row],[ورود ]]</f>
        <v>#VALUE!</v>
      </c>
      <c r="I80" s="11" t="str">
        <f t="shared" si="2"/>
        <v xml:space="preserve"> </v>
      </c>
      <c r="J80" s="11" t="str">
        <f t="shared" si="3"/>
        <v xml:space="preserve"> </v>
      </c>
      <c r="K80" s="7"/>
      <c r="L80" s="7"/>
      <c r="M80" s="6" t="s">
        <v>18</v>
      </c>
    </row>
    <row r="81" spans="1:15" x14ac:dyDescent="0.25">
      <c r="A81" s="23">
        <v>80</v>
      </c>
      <c r="B81" s="23"/>
      <c r="C81" s="6" t="s">
        <v>79</v>
      </c>
      <c r="D81" s="6" t="s">
        <v>97</v>
      </c>
      <c r="E81" s="6" t="s">
        <v>13</v>
      </c>
      <c r="F81" s="11" t="s">
        <v>406</v>
      </c>
      <c r="G81" s="11" t="s">
        <v>406</v>
      </c>
      <c r="H81" s="11" t="e">
        <f>Table1[[#This Row],[خروح ]]-Table1[[#This Row],[ورود ]]</f>
        <v>#VALUE!</v>
      </c>
      <c r="I81" s="11" t="str">
        <f t="shared" si="2"/>
        <v xml:space="preserve"> </v>
      </c>
      <c r="J81" s="11" t="str">
        <f t="shared" si="3"/>
        <v xml:space="preserve"> </v>
      </c>
      <c r="K81" s="7"/>
      <c r="L81" s="7"/>
      <c r="M81" s="6" t="s">
        <v>18</v>
      </c>
    </row>
    <row r="82" spans="1:15" x14ac:dyDescent="0.25">
      <c r="A82" s="23">
        <v>81</v>
      </c>
      <c r="B82" s="23"/>
      <c r="C82" s="6" t="s">
        <v>79</v>
      </c>
      <c r="D82" s="6" t="s">
        <v>98</v>
      </c>
      <c r="E82" s="6" t="s">
        <v>15</v>
      </c>
      <c r="F82" s="11" t="s">
        <v>406</v>
      </c>
      <c r="G82" s="11" t="s">
        <v>406</v>
      </c>
      <c r="H82" s="11" t="e">
        <f>Table1[[#This Row],[خروح ]]-Table1[[#This Row],[ورود ]]</f>
        <v>#VALUE!</v>
      </c>
      <c r="I82" s="11" t="str">
        <f t="shared" si="2"/>
        <v xml:space="preserve"> </v>
      </c>
      <c r="J82" s="11" t="str">
        <f t="shared" si="3"/>
        <v xml:space="preserve"> </v>
      </c>
      <c r="K82" s="7"/>
      <c r="L82" s="7"/>
      <c r="M82" s="6" t="s">
        <v>18</v>
      </c>
    </row>
    <row r="83" spans="1:15" x14ac:dyDescent="0.25">
      <c r="A83" s="23">
        <v>82</v>
      </c>
      <c r="B83" s="23"/>
      <c r="C83" s="6" t="s">
        <v>79</v>
      </c>
      <c r="D83" s="6" t="s">
        <v>99</v>
      </c>
      <c r="E83" s="6" t="s">
        <v>17</v>
      </c>
      <c r="F83" s="11" t="s">
        <v>406</v>
      </c>
      <c r="G83" s="11" t="s">
        <v>406</v>
      </c>
      <c r="H83" s="11" t="e">
        <f>Table1[[#This Row],[خروح ]]-Table1[[#This Row],[ورود ]]</f>
        <v>#VALUE!</v>
      </c>
      <c r="I83" s="11" t="str">
        <f t="shared" si="2"/>
        <v xml:space="preserve"> </v>
      </c>
      <c r="J83" s="11" t="str">
        <f t="shared" si="3"/>
        <v xml:space="preserve"> </v>
      </c>
      <c r="K83" s="7"/>
      <c r="L83" s="7"/>
      <c r="M83" s="6" t="s">
        <v>18</v>
      </c>
    </row>
    <row r="84" spans="1:15" x14ac:dyDescent="0.25">
      <c r="A84" s="23">
        <v>83</v>
      </c>
      <c r="B84" s="23"/>
      <c r="C84" s="6" t="s">
        <v>79</v>
      </c>
      <c r="D84" s="6" t="s">
        <v>100</v>
      </c>
      <c r="E84" s="6" t="s">
        <v>20</v>
      </c>
      <c r="F84" s="11" t="s">
        <v>406</v>
      </c>
      <c r="G84" s="11" t="s">
        <v>406</v>
      </c>
      <c r="H84" s="11" t="e">
        <f>Table1[[#This Row],[خروح ]]-Table1[[#This Row],[ورود ]]</f>
        <v>#VALUE!</v>
      </c>
      <c r="I84" s="11" t="str">
        <f t="shared" si="2"/>
        <v xml:space="preserve"> </v>
      </c>
      <c r="J84" s="11" t="str">
        <f t="shared" si="3"/>
        <v xml:space="preserve"> </v>
      </c>
      <c r="K84" s="7"/>
      <c r="L84" s="7"/>
      <c r="M84" s="6" t="s">
        <v>18</v>
      </c>
    </row>
    <row r="85" spans="1:15" x14ac:dyDescent="0.25">
      <c r="A85" s="20">
        <v>84</v>
      </c>
      <c r="B85" s="20"/>
      <c r="C85" s="20" t="s">
        <v>79</v>
      </c>
      <c r="D85" s="20" t="s">
        <v>101</v>
      </c>
      <c r="E85" s="20" t="s">
        <v>22</v>
      </c>
      <c r="F85" s="11" t="s">
        <v>406</v>
      </c>
      <c r="G85" s="11" t="s">
        <v>406</v>
      </c>
      <c r="H85" s="20" t="e">
        <f>Table1[[#This Row],[خروح ]]-Table1[[#This Row],[ورود ]]</f>
        <v>#VALUE!</v>
      </c>
      <c r="I85" s="21" t="str">
        <f t="shared" si="2"/>
        <v xml:space="preserve"> </v>
      </c>
      <c r="J85" s="21" t="str">
        <f t="shared" si="3"/>
        <v xml:space="preserve"> </v>
      </c>
      <c r="K85" s="20"/>
      <c r="L85" s="20"/>
      <c r="M85" s="20" t="s">
        <v>18</v>
      </c>
    </row>
    <row r="86" spans="1:15" x14ac:dyDescent="0.25">
      <c r="A86" s="23">
        <v>85</v>
      </c>
      <c r="B86" s="23"/>
      <c r="C86" s="6" t="s">
        <v>79</v>
      </c>
      <c r="D86" s="6" t="s">
        <v>102</v>
      </c>
      <c r="E86" s="6" t="s">
        <v>8</v>
      </c>
      <c r="F86" s="11" t="s">
        <v>406</v>
      </c>
      <c r="G86" s="11" t="s">
        <v>406</v>
      </c>
      <c r="H86" s="11" t="e">
        <f>Table1[[#This Row],[خروح ]]-Table1[[#This Row],[ورود ]]</f>
        <v>#VALUE!</v>
      </c>
      <c r="I86" s="11" t="str">
        <f t="shared" si="2"/>
        <v xml:space="preserve"> </v>
      </c>
      <c r="J86" s="11" t="str">
        <f t="shared" si="3"/>
        <v xml:space="preserve"> </v>
      </c>
      <c r="K86" s="7"/>
      <c r="L86" s="7"/>
      <c r="M86" s="6" t="s">
        <v>18</v>
      </c>
    </row>
    <row r="87" spans="1:15" x14ac:dyDescent="0.25">
      <c r="A87" s="23">
        <v>86</v>
      </c>
      <c r="B87" s="23"/>
      <c r="C87" s="6" t="s">
        <v>79</v>
      </c>
      <c r="D87" s="6" t="s">
        <v>103</v>
      </c>
      <c r="E87" s="6" t="s">
        <v>11</v>
      </c>
      <c r="F87" s="11" t="s">
        <v>406</v>
      </c>
      <c r="G87" s="11" t="s">
        <v>406</v>
      </c>
      <c r="H87" s="11" t="e">
        <f>Table1[[#This Row],[خروح ]]-Table1[[#This Row],[ورود ]]</f>
        <v>#VALUE!</v>
      </c>
      <c r="I87" s="11" t="str">
        <f t="shared" si="2"/>
        <v xml:space="preserve"> </v>
      </c>
      <c r="J87" s="11" t="str">
        <f t="shared" si="3"/>
        <v xml:space="preserve"> </v>
      </c>
      <c r="K87" s="7"/>
      <c r="L87" s="7"/>
      <c r="M87" s="6" t="s">
        <v>18</v>
      </c>
    </row>
    <row r="88" spans="1:15" x14ac:dyDescent="0.25">
      <c r="A88" s="23">
        <v>87</v>
      </c>
      <c r="B88" s="23"/>
      <c r="C88" s="6" t="s">
        <v>79</v>
      </c>
      <c r="D88" s="6" t="s">
        <v>104</v>
      </c>
      <c r="E88" s="6" t="s">
        <v>13</v>
      </c>
      <c r="F88" s="11" t="s">
        <v>406</v>
      </c>
      <c r="G88" s="11" t="s">
        <v>406</v>
      </c>
      <c r="H88" s="11" t="e">
        <f>Table1[[#This Row],[خروح ]]-Table1[[#This Row],[ورود ]]</f>
        <v>#VALUE!</v>
      </c>
      <c r="I88" s="11" t="str">
        <f t="shared" si="2"/>
        <v xml:space="preserve"> </v>
      </c>
      <c r="J88" s="11" t="str">
        <f t="shared" si="3"/>
        <v xml:space="preserve"> </v>
      </c>
      <c r="K88" s="7"/>
      <c r="L88" s="7"/>
      <c r="M88" s="6" t="s">
        <v>18</v>
      </c>
    </row>
    <row r="89" spans="1:15" x14ac:dyDescent="0.25">
      <c r="A89" s="23">
        <v>88</v>
      </c>
      <c r="B89" s="23"/>
      <c r="C89" s="6" t="s">
        <v>79</v>
      </c>
      <c r="D89" s="6" t="s">
        <v>105</v>
      </c>
      <c r="E89" s="6" t="s">
        <v>15</v>
      </c>
      <c r="F89" s="11" t="s">
        <v>406</v>
      </c>
      <c r="G89" s="11" t="s">
        <v>406</v>
      </c>
      <c r="H89" s="11" t="e">
        <f>Table1[[#This Row],[خروح ]]-Table1[[#This Row],[ورود ]]</f>
        <v>#VALUE!</v>
      </c>
      <c r="I89" s="11" t="str">
        <f t="shared" si="2"/>
        <v xml:space="preserve"> </v>
      </c>
      <c r="J89" s="11" t="str">
        <f t="shared" si="3"/>
        <v xml:space="preserve"> </v>
      </c>
      <c r="K89" s="7"/>
      <c r="L89" s="7"/>
      <c r="M89" s="6" t="s">
        <v>18</v>
      </c>
      <c r="N89" s="6" t="s">
        <v>401</v>
      </c>
      <c r="O89" s="13" t="s">
        <v>402</v>
      </c>
    </row>
    <row r="90" spans="1:15" x14ac:dyDescent="0.25">
      <c r="A90" s="23">
        <v>89</v>
      </c>
      <c r="B90" s="23"/>
      <c r="C90" s="6" t="s">
        <v>79</v>
      </c>
      <c r="D90" s="6" t="s">
        <v>106</v>
      </c>
      <c r="E90" s="6" t="s">
        <v>17</v>
      </c>
      <c r="F90" s="11" t="s">
        <v>406</v>
      </c>
      <c r="G90" s="11" t="s">
        <v>406</v>
      </c>
      <c r="H90" s="11" t="e">
        <f>Table1[[#This Row],[خروح ]]-Table1[[#This Row],[ورود ]]</f>
        <v>#VALUE!</v>
      </c>
      <c r="I90" s="11" t="str">
        <f t="shared" si="2"/>
        <v xml:space="preserve"> </v>
      </c>
      <c r="J90" s="11" t="str">
        <f t="shared" si="3"/>
        <v xml:space="preserve"> </v>
      </c>
      <c r="K90" s="7"/>
      <c r="L90" s="7"/>
      <c r="M90" s="6" t="s">
        <v>18</v>
      </c>
      <c r="N90" s="6">
        <f>COUNT(F64:G94)/2</f>
        <v>0</v>
      </c>
      <c r="O90" s="13">
        <f>COUNTIF(F64:G94,"غیبت")/2</f>
        <v>0</v>
      </c>
    </row>
    <row r="91" spans="1:15" x14ac:dyDescent="0.25">
      <c r="A91" s="23">
        <v>90</v>
      </c>
      <c r="B91" s="23"/>
      <c r="C91" s="6" t="s">
        <v>79</v>
      </c>
      <c r="D91" s="6" t="s">
        <v>107</v>
      </c>
      <c r="E91" s="6" t="s">
        <v>20</v>
      </c>
      <c r="F91" s="11" t="s">
        <v>406</v>
      </c>
      <c r="G91" s="11" t="s">
        <v>406</v>
      </c>
      <c r="H91" s="11" t="e">
        <f>Table1[[#This Row],[خروح ]]-Table1[[#This Row],[ورود ]]</f>
        <v>#VALUE!</v>
      </c>
      <c r="I91" s="11" t="str">
        <f t="shared" si="2"/>
        <v xml:space="preserve"> </v>
      </c>
      <c r="J91" s="11" t="str">
        <f t="shared" si="3"/>
        <v xml:space="preserve"> </v>
      </c>
      <c r="K91" s="7"/>
      <c r="L91" s="7"/>
      <c r="M91" s="6" t="s">
        <v>18</v>
      </c>
      <c r="N91" s="6"/>
      <c r="O91" s="13"/>
    </row>
    <row r="92" spans="1:15" x14ac:dyDescent="0.25">
      <c r="A92" s="20">
        <v>91</v>
      </c>
      <c r="B92" s="20"/>
      <c r="C92" s="20" t="s">
        <v>79</v>
      </c>
      <c r="D92" s="20" t="s">
        <v>108</v>
      </c>
      <c r="E92" s="20" t="s">
        <v>22</v>
      </c>
      <c r="F92" s="20" t="s">
        <v>406</v>
      </c>
      <c r="G92" s="20" t="s">
        <v>406</v>
      </c>
      <c r="H92" s="20" t="e">
        <f>Table1[[#This Row],[خروح ]]-Table1[[#This Row],[ورود ]]</f>
        <v>#VALUE!</v>
      </c>
      <c r="I92" s="21" t="str">
        <f t="shared" si="2"/>
        <v xml:space="preserve"> </v>
      </c>
      <c r="J92" s="21" t="str">
        <f t="shared" si="3"/>
        <v xml:space="preserve"> </v>
      </c>
      <c r="K92" s="20"/>
      <c r="L92" s="20"/>
      <c r="M92" s="20" t="s">
        <v>18</v>
      </c>
      <c r="N92" s="6" t="s">
        <v>403</v>
      </c>
      <c r="O92" s="13" t="s">
        <v>404</v>
      </c>
    </row>
    <row r="93" spans="1:15" x14ac:dyDescent="0.25">
      <c r="A93" s="23">
        <v>92</v>
      </c>
      <c r="B93" s="23"/>
      <c r="C93" s="6" t="s">
        <v>79</v>
      </c>
      <c r="D93" s="6" t="s">
        <v>109</v>
      </c>
      <c r="E93" s="6" t="s">
        <v>8</v>
      </c>
      <c r="F93" s="11" t="s">
        <v>406</v>
      </c>
      <c r="G93" s="11" t="s">
        <v>406</v>
      </c>
      <c r="H93" s="11" t="e">
        <f>Table1[[#This Row],[خروح ]]-Table1[[#This Row],[ورود ]]</f>
        <v>#VALUE!</v>
      </c>
      <c r="I93" s="11" t="str">
        <f t="shared" si="2"/>
        <v xml:space="preserve"> </v>
      </c>
      <c r="J93" s="11" t="str">
        <f t="shared" si="3"/>
        <v xml:space="preserve"> </v>
      </c>
      <c r="K93" s="7"/>
      <c r="L93" s="7"/>
      <c r="M93" s="6" t="s">
        <v>18</v>
      </c>
      <c r="N93" s="11">
        <f>SUM(I64:I94)</f>
        <v>0</v>
      </c>
      <c r="O93" s="11">
        <f>SUM(J64:J94)</f>
        <v>0</v>
      </c>
    </row>
    <row r="94" spans="1:15" x14ac:dyDescent="0.25">
      <c r="A94" s="23">
        <v>93</v>
      </c>
      <c r="B94" s="23"/>
      <c r="C94" s="24" t="s">
        <v>79</v>
      </c>
      <c r="D94" s="24" t="s">
        <v>110</v>
      </c>
      <c r="E94" s="24" t="s">
        <v>11</v>
      </c>
      <c r="F94" s="25" t="s">
        <v>406</v>
      </c>
      <c r="G94" s="25" t="s">
        <v>406</v>
      </c>
      <c r="H94" s="25" t="e">
        <f>Table1[[#This Row],[خروح ]]-Table1[[#This Row],[ورود ]]</f>
        <v>#VALUE!</v>
      </c>
      <c r="I94" s="25" t="str">
        <f t="shared" si="2"/>
        <v xml:space="preserve"> </v>
      </c>
      <c r="J94" s="25" t="str">
        <f t="shared" si="3"/>
        <v xml:space="preserve"> </v>
      </c>
      <c r="K94" s="26"/>
      <c r="L94" s="26"/>
      <c r="M94" s="24" t="s">
        <v>18</v>
      </c>
    </row>
    <row r="95" spans="1:15" x14ac:dyDescent="0.25">
      <c r="A95" s="23">
        <v>94</v>
      </c>
      <c r="B95" s="23"/>
      <c r="C95" s="6" t="s">
        <v>111</v>
      </c>
      <c r="D95" s="6" t="s">
        <v>112</v>
      </c>
      <c r="E95" s="6" t="s">
        <v>13</v>
      </c>
      <c r="F95" s="11" t="s">
        <v>406</v>
      </c>
      <c r="G95" s="11" t="s">
        <v>406</v>
      </c>
      <c r="H95" s="11" t="e">
        <f>Table1[[#This Row],[خروح ]]-Table1[[#This Row],[ورود ]]</f>
        <v>#VALUE!</v>
      </c>
      <c r="I95" s="11" t="str">
        <f t="shared" si="2"/>
        <v xml:space="preserve"> </v>
      </c>
      <c r="J95" s="11" t="str">
        <f t="shared" si="3"/>
        <v xml:space="preserve"> </v>
      </c>
      <c r="K95" s="7"/>
      <c r="L95" s="7"/>
      <c r="M95" s="6" t="s">
        <v>18</v>
      </c>
    </row>
    <row r="96" spans="1:15" x14ac:dyDescent="0.25">
      <c r="A96" s="23">
        <v>95</v>
      </c>
      <c r="B96" s="23"/>
      <c r="C96" s="6" t="s">
        <v>111</v>
      </c>
      <c r="D96" s="6" t="s">
        <v>113</v>
      </c>
      <c r="E96" s="6" t="s">
        <v>15</v>
      </c>
      <c r="F96" s="11" t="s">
        <v>406</v>
      </c>
      <c r="G96" s="11" t="s">
        <v>406</v>
      </c>
      <c r="H96" s="11" t="e">
        <f>Table1[[#This Row],[خروح ]]-Table1[[#This Row],[ورود ]]</f>
        <v>#VALUE!</v>
      </c>
      <c r="I96" s="11" t="str">
        <f t="shared" si="2"/>
        <v xml:space="preserve"> </v>
      </c>
      <c r="J96" s="11" t="str">
        <f t="shared" si="3"/>
        <v xml:space="preserve"> </v>
      </c>
      <c r="K96" s="7"/>
      <c r="L96" s="7"/>
      <c r="M96" s="6" t="s">
        <v>18</v>
      </c>
    </row>
    <row r="97" spans="1:13" x14ac:dyDescent="0.25">
      <c r="A97" s="20">
        <v>96</v>
      </c>
      <c r="B97" s="20"/>
      <c r="C97" s="20" t="s">
        <v>111</v>
      </c>
      <c r="D97" s="20" t="s">
        <v>114</v>
      </c>
      <c r="E97" s="20" t="s">
        <v>17</v>
      </c>
      <c r="F97" s="11" t="s">
        <v>406</v>
      </c>
      <c r="G97" s="11" t="s">
        <v>406</v>
      </c>
      <c r="H97" s="20" t="e">
        <f>Table1[[#This Row],[خروح ]]-Table1[[#This Row],[ورود ]]</f>
        <v>#VALUE!</v>
      </c>
      <c r="I97" s="21" t="str">
        <f t="shared" si="2"/>
        <v xml:space="preserve"> </v>
      </c>
      <c r="J97" s="21" t="str">
        <f t="shared" si="3"/>
        <v xml:space="preserve"> </v>
      </c>
      <c r="K97" s="20"/>
      <c r="L97" s="20"/>
      <c r="M97" s="20" t="s">
        <v>9</v>
      </c>
    </row>
    <row r="98" spans="1:13" x14ac:dyDescent="0.25">
      <c r="A98" s="20">
        <v>97</v>
      </c>
      <c r="B98" s="20"/>
      <c r="C98" s="20" t="s">
        <v>111</v>
      </c>
      <c r="D98" s="20" t="s">
        <v>115</v>
      </c>
      <c r="E98" s="20" t="s">
        <v>20</v>
      </c>
      <c r="F98" s="20" t="s">
        <v>406</v>
      </c>
      <c r="G98" s="20" t="s">
        <v>406</v>
      </c>
      <c r="H98" s="20" t="e">
        <f>Table1[[#This Row],[خروح ]]-Table1[[#This Row],[ورود ]]</f>
        <v>#VALUE!</v>
      </c>
      <c r="I98" s="21" t="str">
        <f t="shared" si="2"/>
        <v xml:space="preserve"> </v>
      </c>
      <c r="J98" s="21" t="str">
        <f t="shared" si="3"/>
        <v xml:space="preserve"> </v>
      </c>
      <c r="K98" s="20"/>
      <c r="L98" s="20"/>
      <c r="M98" s="20" t="s">
        <v>9</v>
      </c>
    </row>
    <row r="99" spans="1:13" x14ac:dyDescent="0.25">
      <c r="A99" s="20">
        <v>98</v>
      </c>
      <c r="B99" s="20"/>
      <c r="C99" s="20" t="s">
        <v>111</v>
      </c>
      <c r="D99" s="20" t="s">
        <v>116</v>
      </c>
      <c r="E99" s="20" t="s">
        <v>22</v>
      </c>
      <c r="F99" s="20" t="s">
        <v>406</v>
      </c>
      <c r="G99" s="20" t="s">
        <v>406</v>
      </c>
      <c r="H99" s="20" t="e">
        <f>Table1[[#This Row],[خروح ]]-Table1[[#This Row],[ورود ]]</f>
        <v>#VALUE!</v>
      </c>
      <c r="I99" s="21" t="str">
        <f t="shared" si="2"/>
        <v xml:space="preserve"> </v>
      </c>
      <c r="J99" s="21" t="str">
        <f t="shared" si="3"/>
        <v xml:space="preserve"> </v>
      </c>
      <c r="K99" s="20"/>
      <c r="L99" s="20"/>
      <c r="M99" s="20" t="s">
        <v>18</v>
      </c>
    </row>
    <row r="100" spans="1:13" x14ac:dyDescent="0.25">
      <c r="A100" s="23">
        <v>99</v>
      </c>
      <c r="B100" s="23"/>
      <c r="C100" s="6" t="s">
        <v>111</v>
      </c>
      <c r="D100" s="6" t="s">
        <v>117</v>
      </c>
      <c r="E100" s="6" t="s">
        <v>8</v>
      </c>
      <c r="F100" s="11" t="s">
        <v>406</v>
      </c>
      <c r="G100" s="11" t="s">
        <v>406</v>
      </c>
      <c r="H100" s="11" t="e">
        <f>Table1[[#This Row],[خروح ]]-Table1[[#This Row],[ورود ]]</f>
        <v>#VALUE!</v>
      </c>
      <c r="I100" s="11" t="str">
        <f t="shared" si="2"/>
        <v xml:space="preserve"> </v>
      </c>
      <c r="J100" s="11" t="str">
        <f t="shared" si="3"/>
        <v xml:space="preserve"> </v>
      </c>
      <c r="K100" s="7"/>
      <c r="L100" s="7"/>
      <c r="M100" s="6" t="s">
        <v>18</v>
      </c>
    </row>
    <row r="101" spans="1:13" x14ac:dyDescent="0.25">
      <c r="A101" s="23">
        <v>100</v>
      </c>
      <c r="B101" s="23"/>
      <c r="C101" s="6" t="s">
        <v>111</v>
      </c>
      <c r="D101" s="6" t="s">
        <v>118</v>
      </c>
      <c r="E101" s="6" t="s">
        <v>11</v>
      </c>
      <c r="F101" s="11" t="s">
        <v>406</v>
      </c>
      <c r="G101" s="11" t="s">
        <v>406</v>
      </c>
      <c r="H101" s="11" t="e">
        <f>Table1[[#This Row],[خروح ]]-Table1[[#This Row],[ورود ]]</f>
        <v>#VALUE!</v>
      </c>
      <c r="I101" s="11" t="str">
        <f t="shared" si="2"/>
        <v xml:space="preserve"> </v>
      </c>
      <c r="J101" s="11" t="str">
        <f t="shared" si="3"/>
        <v xml:space="preserve"> </v>
      </c>
      <c r="K101" s="7"/>
      <c r="L101" s="7"/>
      <c r="M101" s="6" t="s">
        <v>18</v>
      </c>
    </row>
    <row r="102" spans="1:13" x14ac:dyDescent="0.25">
      <c r="A102" s="23">
        <v>101</v>
      </c>
      <c r="B102" s="23"/>
      <c r="C102" s="6" t="s">
        <v>111</v>
      </c>
      <c r="D102" s="6" t="s">
        <v>119</v>
      </c>
      <c r="E102" s="6" t="s">
        <v>13</v>
      </c>
      <c r="F102" s="11" t="s">
        <v>406</v>
      </c>
      <c r="G102" s="11" t="s">
        <v>406</v>
      </c>
      <c r="H102" s="11" t="e">
        <f>Table1[[#This Row],[خروح ]]-Table1[[#This Row],[ورود ]]</f>
        <v>#VALUE!</v>
      </c>
      <c r="I102" s="11" t="str">
        <f t="shared" si="2"/>
        <v xml:space="preserve"> </v>
      </c>
      <c r="J102" s="11" t="str">
        <f t="shared" si="3"/>
        <v xml:space="preserve"> </v>
      </c>
      <c r="K102" s="7"/>
      <c r="L102" s="7"/>
      <c r="M102" s="6" t="s">
        <v>18</v>
      </c>
    </row>
    <row r="103" spans="1:13" x14ac:dyDescent="0.25">
      <c r="A103" s="23">
        <v>102</v>
      </c>
      <c r="B103" s="23"/>
      <c r="C103" s="6" t="s">
        <v>111</v>
      </c>
      <c r="D103" s="6" t="s">
        <v>120</v>
      </c>
      <c r="E103" s="6" t="s">
        <v>15</v>
      </c>
      <c r="F103" s="11" t="s">
        <v>406</v>
      </c>
      <c r="G103" s="11" t="s">
        <v>406</v>
      </c>
      <c r="H103" s="11" t="e">
        <f>Table1[[#This Row],[خروح ]]-Table1[[#This Row],[ورود ]]</f>
        <v>#VALUE!</v>
      </c>
      <c r="I103" s="11" t="str">
        <f t="shared" si="2"/>
        <v xml:space="preserve"> </v>
      </c>
      <c r="J103" s="11" t="str">
        <f t="shared" si="3"/>
        <v xml:space="preserve"> </v>
      </c>
      <c r="K103" s="7"/>
      <c r="L103" s="7"/>
      <c r="M103" s="6" t="s">
        <v>18</v>
      </c>
    </row>
    <row r="104" spans="1:13" x14ac:dyDescent="0.25">
      <c r="A104" s="23">
        <v>103</v>
      </c>
      <c r="B104" s="23"/>
      <c r="C104" s="6" t="s">
        <v>111</v>
      </c>
      <c r="D104" s="6" t="s">
        <v>121</v>
      </c>
      <c r="E104" s="6" t="s">
        <v>17</v>
      </c>
      <c r="F104" s="11" t="s">
        <v>406</v>
      </c>
      <c r="G104" s="11" t="s">
        <v>406</v>
      </c>
      <c r="H104" s="11" t="e">
        <f>Table1[[#This Row],[خروح ]]-Table1[[#This Row],[ورود ]]</f>
        <v>#VALUE!</v>
      </c>
      <c r="I104" s="11" t="str">
        <f t="shared" si="2"/>
        <v xml:space="preserve"> </v>
      </c>
      <c r="J104" s="11" t="str">
        <f t="shared" si="3"/>
        <v xml:space="preserve"> </v>
      </c>
      <c r="K104" s="7"/>
      <c r="L104" s="7"/>
      <c r="M104" s="6" t="s">
        <v>18</v>
      </c>
    </row>
    <row r="105" spans="1:13" x14ac:dyDescent="0.25">
      <c r="A105" s="23">
        <v>104</v>
      </c>
      <c r="B105" s="23"/>
      <c r="C105" s="6" t="s">
        <v>111</v>
      </c>
      <c r="D105" s="6" t="s">
        <v>122</v>
      </c>
      <c r="E105" s="6" t="s">
        <v>20</v>
      </c>
      <c r="F105" s="11" t="s">
        <v>406</v>
      </c>
      <c r="G105" s="11" t="s">
        <v>406</v>
      </c>
      <c r="H105" s="11" t="e">
        <f>Table1[[#This Row],[خروح ]]-Table1[[#This Row],[ورود ]]</f>
        <v>#VALUE!</v>
      </c>
      <c r="I105" s="11" t="str">
        <f t="shared" si="2"/>
        <v xml:space="preserve"> </v>
      </c>
      <c r="J105" s="11" t="str">
        <f t="shared" si="3"/>
        <v xml:space="preserve"> </v>
      </c>
      <c r="K105" s="7"/>
      <c r="L105" s="7"/>
      <c r="M105" s="6" t="s">
        <v>18</v>
      </c>
    </row>
    <row r="106" spans="1:13" x14ac:dyDescent="0.25">
      <c r="A106" s="20">
        <v>105</v>
      </c>
      <c r="B106" s="20"/>
      <c r="C106" s="20" t="s">
        <v>111</v>
      </c>
      <c r="D106" s="20" t="s">
        <v>123</v>
      </c>
      <c r="E106" s="20" t="s">
        <v>22</v>
      </c>
      <c r="F106" s="20" t="s">
        <v>406</v>
      </c>
      <c r="G106" s="20" t="s">
        <v>406</v>
      </c>
      <c r="H106" s="20" t="e">
        <f>Table1[[#This Row],[خروح ]]-Table1[[#This Row],[ورود ]]</f>
        <v>#VALUE!</v>
      </c>
      <c r="I106" s="21" t="str">
        <f t="shared" si="2"/>
        <v xml:space="preserve"> </v>
      </c>
      <c r="J106" s="21" t="str">
        <f t="shared" si="3"/>
        <v xml:space="preserve"> </v>
      </c>
      <c r="K106" s="20"/>
      <c r="L106" s="20"/>
      <c r="M106" s="20" t="s">
        <v>18</v>
      </c>
    </row>
    <row r="107" spans="1:13" x14ac:dyDescent="0.25">
      <c r="A107" s="23">
        <v>106</v>
      </c>
      <c r="B107" s="23"/>
      <c r="C107" s="6" t="s">
        <v>111</v>
      </c>
      <c r="D107" s="6" t="s">
        <v>124</v>
      </c>
      <c r="E107" s="6" t="s">
        <v>8</v>
      </c>
      <c r="F107" s="11" t="s">
        <v>406</v>
      </c>
      <c r="G107" s="11" t="s">
        <v>406</v>
      </c>
      <c r="H107" s="11" t="e">
        <f>Table1[[#This Row],[خروح ]]-Table1[[#This Row],[ورود ]]</f>
        <v>#VALUE!</v>
      </c>
      <c r="I107" s="11" t="str">
        <f t="shared" si="2"/>
        <v xml:space="preserve"> </v>
      </c>
      <c r="J107" s="11" t="str">
        <f t="shared" si="3"/>
        <v xml:space="preserve"> </v>
      </c>
      <c r="K107" s="7"/>
      <c r="L107" s="7"/>
      <c r="M107" s="6" t="s">
        <v>18</v>
      </c>
    </row>
    <row r="108" spans="1:13" x14ac:dyDescent="0.25">
      <c r="A108" s="23">
        <v>107</v>
      </c>
      <c r="B108" s="23"/>
      <c r="C108" s="6" t="s">
        <v>111</v>
      </c>
      <c r="D108" s="6" t="s">
        <v>125</v>
      </c>
      <c r="E108" s="6" t="s">
        <v>11</v>
      </c>
      <c r="F108" s="11" t="s">
        <v>406</v>
      </c>
      <c r="G108" s="11" t="s">
        <v>406</v>
      </c>
      <c r="H108" s="11" t="e">
        <f>Table1[[#This Row],[خروح ]]-Table1[[#This Row],[ورود ]]</f>
        <v>#VALUE!</v>
      </c>
      <c r="I108" s="11" t="str">
        <f t="shared" si="2"/>
        <v xml:space="preserve"> </v>
      </c>
      <c r="J108" s="11" t="str">
        <f t="shared" si="3"/>
        <v xml:space="preserve"> </v>
      </c>
      <c r="K108" s="7"/>
      <c r="L108" s="7"/>
      <c r="M108" s="6" t="s">
        <v>18</v>
      </c>
    </row>
    <row r="109" spans="1:13" x14ac:dyDescent="0.25">
      <c r="A109" s="23">
        <v>108</v>
      </c>
      <c r="B109" s="23"/>
      <c r="C109" s="6" t="s">
        <v>111</v>
      </c>
      <c r="D109" s="6" t="s">
        <v>126</v>
      </c>
      <c r="E109" s="6" t="s">
        <v>13</v>
      </c>
      <c r="F109" s="11" t="s">
        <v>406</v>
      </c>
      <c r="G109" s="11" t="s">
        <v>406</v>
      </c>
      <c r="H109" s="11" t="e">
        <f>Table1[[#This Row],[خروح ]]-Table1[[#This Row],[ورود ]]</f>
        <v>#VALUE!</v>
      </c>
      <c r="I109" s="11" t="str">
        <f t="shared" si="2"/>
        <v xml:space="preserve"> </v>
      </c>
      <c r="J109" s="11" t="str">
        <f t="shared" si="3"/>
        <v xml:space="preserve"> </v>
      </c>
      <c r="K109" s="7"/>
      <c r="L109" s="7"/>
      <c r="M109" s="6" t="s">
        <v>18</v>
      </c>
    </row>
    <row r="110" spans="1:13" x14ac:dyDescent="0.25">
      <c r="A110" s="23">
        <v>109</v>
      </c>
      <c r="B110" s="23"/>
      <c r="C110" s="6" t="s">
        <v>111</v>
      </c>
      <c r="D110" s="6" t="s">
        <v>127</v>
      </c>
      <c r="E110" s="6" t="s">
        <v>15</v>
      </c>
      <c r="F110" s="11" t="s">
        <v>406</v>
      </c>
      <c r="G110" s="11" t="s">
        <v>406</v>
      </c>
      <c r="H110" s="11" t="e">
        <f>Table1[[#This Row],[خروح ]]-Table1[[#This Row],[ورود ]]</f>
        <v>#VALUE!</v>
      </c>
      <c r="I110" s="11" t="str">
        <f t="shared" si="2"/>
        <v xml:space="preserve"> </v>
      </c>
      <c r="J110" s="11" t="str">
        <f t="shared" si="3"/>
        <v xml:space="preserve"> </v>
      </c>
      <c r="K110" s="7"/>
      <c r="L110" s="7"/>
      <c r="M110" s="6" t="s">
        <v>18</v>
      </c>
    </row>
    <row r="111" spans="1:13" x14ac:dyDescent="0.25">
      <c r="A111" s="23">
        <v>110</v>
      </c>
      <c r="B111" s="23"/>
      <c r="C111" s="6" t="s">
        <v>111</v>
      </c>
      <c r="D111" s="6" t="s">
        <v>128</v>
      </c>
      <c r="E111" s="6" t="s">
        <v>17</v>
      </c>
      <c r="F111" s="11" t="s">
        <v>406</v>
      </c>
      <c r="G111" s="11" t="s">
        <v>406</v>
      </c>
      <c r="H111" s="11" t="e">
        <f>Table1[[#This Row],[خروح ]]-Table1[[#This Row],[ورود ]]</f>
        <v>#VALUE!</v>
      </c>
      <c r="I111" s="11" t="str">
        <f t="shared" si="2"/>
        <v xml:space="preserve"> </v>
      </c>
      <c r="J111" s="11" t="str">
        <f t="shared" si="3"/>
        <v xml:space="preserve"> </v>
      </c>
      <c r="K111" s="7"/>
      <c r="L111" s="7"/>
      <c r="M111" s="6" t="s">
        <v>18</v>
      </c>
    </row>
    <row r="112" spans="1:13" x14ac:dyDescent="0.25">
      <c r="A112" s="23">
        <v>111</v>
      </c>
      <c r="B112" s="23"/>
      <c r="C112" s="6" t="s">
        <v>111</v>
      </c>
      <c r="D112" s="6" t="s">
        <v>129</v>
      </c>
      <c r="E112" s="6" t="s">
        <v>20</v>
      </c>
      <c r="F112" s="11" t="s">
        <v>406</v>
      </c>
      <c r="G112" s="11" t="s">
        <v>406</v>
      </c>
      <c r="H112" s="11" t="e">
        <f>Table1[[#This Row],[خروح ]]-Table1[[#This Row],[ورود ]]</f>
        <v>#VALUE!</v>
      </c>
      <c r="I112" s="11" t="str">
        <f t="shared" si="2"/>
        <v xml:space="preserve"> </v>
      </c>
      <c r="J112" s="11" t="str">
        <f t="shared" si="3"/>
        <v xml:space="preserve"> </v>
      </c>
      <c r="K112" s="7"/>
      <c r="L112" s="7"/>
      <c r="M112" s="6" t="s">
        <v>18</v>
      </c>
    </row>
    <row r="113" spans="1:15" x14ac:dyDescent="0.25">
      <c r="A113" s="20">
        <v>112</v>
      </c>
      <c r="B113" s="20"/>
      <c r="C113" s="20" t="s">
        <v>111</v>
      </c>
      <c r="D113" s="20" t="s">
        <v>130</v>
      </c>
      <c r="E113" s="20" t="s">
        <v>22</v>
      </c>
      <c r="F113" s="20" t="s">
        <v>406</v>
      </c>
      <c r="G113" s="20" t="s">
        <v>406</v>
      </c>
      <c r="H113" s="20" t="e">
        <f>Table1[[#This Row],[خروح ]]-Table1[[#This Row],[ورود ]]</f>
        <v>#VALUE!</v>
      </c>
      <c r="I113" s="21" t="str">
        <f t="shared" si="2"/>
        <v xml:space="preserve"> </v>
      </c>
      <c r="J113" s="21" t="str">
        <f t="shared" si="3"/>
        <v xml:space="preserve"> </v>
      </c>
      <c r="K113" s="20"/>
      <c r="L113" s="20"/>
      <c r="M113" s="20" t="s">
        <v>18</v>
      </c>
    </row>
    <row r="114" spans="1:15" x14ac:dyDescent="0.25">
      <c r="A114" s="23">
        <v>113</v>
      </c>
      <c r="B114" s="23"/>
      <c r="C114" s="6" t="s">
        <v>111</v>
      </c>
      <c r="D114" s="6" t="s">
        <v>131</v>
      </c>
      <c r="E114" s="6" t="s">
        <v>8</v>
      </c>
      <c r="F114" s="11" t="s">
        <v>406</v>
      </c>
      <c r="G114" s="11" t="s">
        <v>406</v>
      </c>
      <c r="H114" s="11" t="e">
        <f>Table1[[#This Row],[خروح ]]-Table1[[#This Row],[ورود ]]</f>
        <v>#VALUE!</v>
      </c>
      <c r="I114" s="11" t="str">
        <f t="shared" si="2"/>
        <v xml:space="preserve"> </v>
      </c>
      <c r="J114" s="11" t="str">
        <f t="shared" si="3"/>
        <v xml:space="preserve"> </v>
      </c>
      <c r="K114" s="7"/>
      <c r="L114" s="7"/>
      <c r="M114" s="6" t="s">
        <v>18</v>
      </c>
    </row>
    <row r="115" spans="1:15" x14ac:dyDescent="0.25">
      <c r="A115" s="23">
        <v>114</v>
      </c>
      <c r="B115" s="23"/>
      <c r="C115" s="6" t="s">
        <v>111</v>
      </c>
      <c r="D115" s="6" t="s">
        <v>132</v>
      </c>
      <c r="E115" s="6" t="s">
        <v>11</v>
      </c>
      <c r="F115" s="11" t="s">
        <v>406</v>
      </c>
      <c r="G115" s="11" t="s">
        <v>406</v>
      </c>
      <c r="H115" s="11" t="e">
        <f>Table1[[#This Row],[خروح ]]-Table1[[#This Row],[ورود ]]</f>
        <v>#VALUE!</v>
      </c>
      <c r="I115" s="11" t="str">
        <f t="shared" si="2"/>
        <v xml:space="preserve"> </v>
      </c>
      <c r="J115" s="11" t="str">
        <f t="shared" si="3"/>
        <v xml:space="preserve"> </v>
      </c>
      <c r="K115" s="7"/>
      <c r="L115" s="7"/>
      <c r="M115" s="6" t="s">
        <v>18</v>
      </c>
    </row>
    <row r="116" spans="1:15" x14ac:dyDescent="0.25">
      <c r="A116" s="23">
        <v>115</v>
      </c>
      <c r="B116" s="23"/>
      <c r="C116" s="6" t="s">
        <v>111</v>
      </c>
      <c r="D116" s="6" t="s">
        <v>133</v>
      </c>
      <c r="E116" s="6" t="s">
        <v>13</v>
      </c>
      <c r="F116" s="11" t="s">
        <v>406</v>
      </c>
      <c r="G116" s="11" t="s">
        <v>406</v>
      </c>
      <c r="H116" s="11" t="e">
        <f>Table1[[#This Row],[خروح ]]-Table1[[#This Row],[ورود ]]</f>
        <v>#VALUE!</v>
      </c>
      <c r="I116" s="11" t="str">
        <f t="shared" si="2"/>
        <v xml:space="preserve"> </v>
      </c>
      <c r="J116" s="11" t="str">
        <f t="shared" si="3"/>
        <v xml:space="preserve"> </v>
      </c>
      <c r="K116" s="7"/>
      <c r="L116" s="7"/>
      <c r="M116" s="6" t="s">
        <v>18</v>
      </c>
    </row>
    <row r="117" spans="1:15" x14ac:dyDescent="0.25">
      <c r="A117" s="23">
        <v>116</v>
      </c>
      <c r="B117" s="23"/>
      <c r="C117" s="6" t="s">
        <v>111</v>
      </c>
      <c r="D117" s="6" t="s">
        <v>134</v>
      </c>
      <c r="E117" s="6" t="s">
        <v>15</v>
      </c>
      <c r="F117" s="11" t="s">
        <v>406</v>
      </c>
      <c r="G117" s="11" t="s">
        <v>406</v>
      </c>
      <c r="H117" s="11" t="e">
        <f>Table1[[#This Row],[خروح ]]-Table1[[#This Row],[ورود ]]</f>
        <v>#VALUE!</v>
      </c>
      <c r="I117" s="11" t="str">
        <f t="shared" si="2"/>
        <v xml:space="preserve"> </v>
      </c>
      <c r="J117" s="11" t="str">
        <f t="shared" si="3"/>
        <v xml:space="preserve"> </v>
      </c>
      <c r="K117" s="7"/>
      <c r="L117" s="7"/>
      <c r="M117" s="6" t="s">
        <v>18</v>
      </c>
    </row>
    <row r="118" spans="1:15" x14ac:dyDescent="0.25">
      <c r="A118" s="23">
        <v>117</v>
      </c>
      <c r="B118" s="23"/>
      <c r="C118" s="6" t="s">
        <v>111</v>
      </c>
      <c r="D118" s="6" t="s">
        <v>135</v>
      </c>
      <c r="E118" s="6" t="s">
        <v>17</v>
      </c>
      <c r="F118" s="11" t="s">
        <v>406</v>
      </c>
      <c r="G118" s="11" t="s">
        <v>406</v>
      </c>
      <c r="H118" s="11" t="e">
        <f>Table1[[#This Row],[خروح ]]-Table1[[#This Row],[ورود ]]</f>
        <v>#VALUE!</v>
      </c>
      <c r="I118" s="11" t="str">
        <f t="shared" si="2"/>
        <v xml:space="preserve"> </v>
      </c>
      <c r="J118" s="11" t="str">
        <f t="shared" si="3"/>
        <v xml:space="preserve"> </v>
      </c>
      <c r="K118" s="7"/>
      <c r="L118" s="7"/>
      <c r="M118" s="6" t="s">
        <v>18</v>
      </c>
    </row>
    <row r="119" spans="1:15" x14ac:dyDescent="0.25">
      <c r="A119" s="23">
        <v>118</v>
      </c>
      <c r="B119" s="23"/>
      <c r="C119" s="6" t="s">
        <v>111</v>
      </c>
      <c r="D119" s="6" t="s">
        <v>136</v>
      </c>
      <c r="E119" s="6" t="s">
        <v>20</v>
      </c>
      <c r="F119" s="11" t="s">
        <v>406</v>
      </c>
      <c r="G119" s="11" t="s">
        <v>406</v>
      </c>
      <c r="H119" s="11" t="e">
        <f>Table1[[#This Row],[خروح ]]-Table1[[#This Row],[ورود ]]</f>
        <v>#VALUE!</v>
      </c>
      <c r="I119" s="11" t="str">
        <f t="shared" si="2"/>
        <v xml:space="preserve"> </v>
      </c>
      <c r="J119" s="11" t="str">
        <f t="shared" si="3"/>
        <v xml:space="preserve"> </v>
      </c>
      <c r="K119" s="7"/>
      <c r="L119" s="7"/>
      <c r="M119" s="6" t="s">
        <v>18</v>
      </c>
    </row>
    <row r="120" spans="1:15" x14ac:dyDescent="0.25">
      <c r="A120" s="20">
        <v>119</v>
      </c>
      <c r="B120" s="20"/>
      <c r="C120" s="20" t="s">
        <v>111</v>
      </c>
      <c r="D120" s="20" t="s">
        <v>137</v>
      </c>
      <c r="E120" s="20" t="s">
        <v>22</v>
      </c>
      <c r="F120" s="20" t="s">
        <v>406</v>
      </c>
      <c r="G120" s="20" t="s">
        <v>406</v>
      </c>
      <c r="H120" s="20" t="e">
        <f>Table1[[#This Row],[خروح ]]-Table1[[#This Row],[ورود ]]</f>
        <v>#VALUE!</v>
      </c>
      <c r="I120" s="21" t="str">
        <f t="shared" si="2"/>
        <v xml:space="preserve"> </v>
      </c>
      <c r="J120" s="21" t="str">
        <f t="shared" si="3"/>
        <v xml:space="preserve"> </v>
      </c>
      <c r="K120" s="20"/>
      <c r="L120" s="20"/>
      <c r="M120" s="20" t="s">
        <v>18</v>
      </c>
      <c r="N120" s="6" t="s">
        <v>401</v>
      </c>
      <c r="O120" s="13" t="s">
        <v>402</v>
      </c>
    </row>
    <row r="121" spans="1:15" x14ac:dyDescent="0.25">
      <c r="A121" s="23">
        <v>120</v>
      </c>
      <c r="B121" s="23"/>
      <c r="C121" s="6" t="s">
        <v>111</v>
      </c>
      <c r="D121" s="6" t="s">
        <v>138</v>
      </c>
      <c r="E121" s="6" t="s">
        <v>8</v>
      </c>
      <c r="F121" s="11" t="s">
        <v>406</v>
      </c>
      <c r="G121" s="11" t="s">
        <v>406</v>
      </c>
      <c r="H121" s="11" t="e">
        <f>Table1[[#This Row],[خروح ]]-Table1[[#This Row],[ورود ]]</f>
        <v>#VALUE!</v>
      </c>
      <c r="I121" s="11" t="str">
        <f t="shared" si="2"/>
        <v xml:space="preserve"> </v>
      </c>
      <c r="J121" s="11" t="str">
        <f t="shared" si="3"/>
        <v xml:space="preserve"> </v>
      </c>
      <c r="K121" s="7"/>
      <c r="L121" s="7"/>
      <c r="M121" s="6" t="s">
        <v>18</v>
      </c>
      <c r="N121" s="6">
        <f>COUNT(F95:G125)/2</f>
        <v>0</v>
      </c>
      <c r="O121" s="13">
        <f>COUNTIF(F95:G125,"غیبت")/2</f>
        <v>0</v>
      </c>
    </row>
    <row r="122" spans="1:15" x14ac:dyDescent="0.25">
      <c r="A122" s="23">
        <v>121</v>
      </c>
      <c r="B122" s="23"/>
      <c r="C122" s="6" t="s">
        <v>111</v>
      </c>
      <c r="D122" s="6" t="s">
        <v>139</v>
      </c>
      <c r="E122" s="6" t="s">
        <v>11</v>
      </c>
      <c r="F122" s="11" t="s">
        <v>406</v>
      </c>
      <c r="G122" s="11" t="s">
        <v>406</v>
      </c>
      <c r="H122" s="11" t="e">
        <f>Table1[[#This Row],[خروح ]]-Table1[[#This Row],[ورود ]]</f>
        <v>#VALUE!</v>
      </c>
      <c r="I122" s="11" t="str">
        <f t="shared" si="2"/>
        <v xml:space="preserve"> </v>
      </c>
      <c r="J122" s="11" t="str">
        <f t="shared" si="3"/>
        <v xml:space="preserve"> </v>
      </c>
      <c r="K122" s="7"/>
      <c r="L122" s="7"/>
      <c r="M122" s="6" t="s">
        <v>18</v>
      </c>
    </row>
    <row r="123" spans="1:15" x14ac:dyDescent="0.25">
      <c r="A123" s="23">
        <v>122</v>
      </c>
      <c r="B123" s="23"/>
      <c r="C123" s="6" t="s">
        <v>111</v>
      </c>
      <c r="D123" s="6" t="s">
        <v>140</v>
      </c>
      <c r="E123" s="6" t="s">
        <v>13</v>
      </c>
      <c r="F123" s="11" t="s">
        <v>406</v>
      </c>
      <c r="G123" s="11" t="s">
        <v>406</v>
      </c>
      <c r="H123" s="11" t="e">
        <f>Table1[[#This Row],[خروح ]]-Table1[[#This Row],[ورود ]]</f>
        <v>#VALUE!</v>
      </c>
      <c r="I123" s="11" t="str">
        <f t="shared" si="2"/>
        <v xml:space="preserve"> </v>
      </c>
      <c r="J123" s="11" t="str">
        <f t="shared" si="3"/>
        <v xml:space="preserve"> </v>
      </c>
      <c r="K123" s="7"/>
      <c r="L123" s="7"/>
      <c r="M123" s="6" t="s">
        <v>18</v>
      </c>
      <c r="N123" s="6" t="s">
        <v>403</v>
      </c>
      <c r="O123" s="13" t="s">
        <v>404</v>
      </c>
    </row>
    <row r="124" spans="1:15" x14ac:dyDescent="0.25">
      <c r="A124" s="23">
        <v>123</v>
      </c>
      <c r="B124" s="23"/>
      <c r="C124" s="6" t="s">
        <v>111</v>
      </c>
      <c r="D124" s="6" t="s">
        <v>141</v>
      </c>
      <c r="E124" s="6" t="s">
        <v>15</v>
      </c>
      <c r="F124" s="11" t="s">
        <v>406</v>
      </c>
      <c r="G124" s="11" t="s">
        <v>406</v>
      </c>
      <c r="H124" s="11" t="e">
        <f>Table1[[#This Row],[خروح ]]-Table1[[#This Row],[ورود ]]</f>
        <v>#VALUE!</v>
      </c>
      <c r="I124" s="11" t="str">
        <f t="shared" si="2"/>
        <v xml:space="preserve"> </v>
      </c>
      <c r="J124" s="11" t="str">
        <f t="shared" si="3"/>
        <v xml:space="preserve"> </v>
      </c>
      <c r="K124" s="7"/>
      <c r="L124" s="7"/>
      <c r="M124" s="6" t="s">
        <v>18</v>
      </c>
      <c r="N124" s="11">
        <f>SUM(I95:I125)</f>
        <v>0</v>
      </c>
      <c r="O124" s="14">
        <f>SUM(J95:J125)</f>
        <v>0</v>
      </c>
    </row>
    <row r="125" spans="1:15" x14ac:dyDescent="0.25">
      <c r="A125" s="23">
        <v>124</v>
      </c>
      <c r="B125" s="23"/>
      <c r="C125" s="24" t="s">
        <v>111</v>
      </c>
      <c r="D125" s="24" t="s">
        <v>142</v>
      </c>
      <c r="E125" s="24" t="s">
        <v>17</v>
      </c>
      <c r="F125" s="25" t="s">
        <v>406</v>
      </c>
      <c r="G125" s="25" t="s">
        <v>406</v>
      </c>
      <c r="H125" s="25" t="e">
        <f>Table1[[#This Row],[خروح ]]-Table1[[#This Row],[ورود ]]</f>
        <v>#VALUE!</v>
      </c>
      <c r="I125" s="25" t="str">
        <f t="shared" si="2"/>
        <v xml:space="preserve"> </v>
      </c>
      <c r="J125" s="25" t="str">
        <f t="shared" si="3"/>
        <v xml:space="preserve"> </v>
      </c>
      <c r="K125" s="26"/>
      <c r="L125" s="26"/>
      <c r="M125" s="24" t="s">
        <v>18</v>
      </c>
    </row>
    <row r="126" spans="1:15" x14ac:dyDescent="0.25">
      <c r="A126" s="23">
        <v>125</v>
      </c>
      <c r="B126" s="23"/>
      <c r="C126" s="6" t="s">
        <v>143</v>
      </c>
      <c r="D126" s="6" t="s">
        <v>144</v>
      </c>
      <c r="E126" s="6" t="s">
        <v>20</v>
      </c>
      <c r="F126" s="11" t="s">
        <v>406</v>
      </c>
      <c r="G126" s="11" t="s">
        <v>406</v>
      </c>
      <c r="H126" s="11" t="e">
        <f>Table1[[#This Row],[خروح ]]-Table1[[#This Row],[ورود ]]</f>
        <v>#VALUE!</v>
      </c>
      <c r="I126" s="11" t="str">
        <f t="shared" si="2"/>
        <v xml:space="preserve"> </v>
      </c>
      <c r="J126" s="11" t="str">
        <f t="shared" si="3"/>
        <v xml:space="preserve"> </v>
      </c>
      <c r="K126" s="7"/>
      <c r="L126" s="7"/>
      <c r="M126" s="6" t="s">
        <v>18</v>
      </c>
    </row>
    <row r="127" spans="1:15" x14ac:dyDescent="0.25">
      <c r="A127" s="20">
        <v>126</v>
      </c>
      <c r="B127" s="20"/>
      <c r="C127" s="20" t="s">
        <v>143</v>
      </c>
      <c r="D127" s="20" t="s">
        <v>145</v>
      </c>
      <c r="E127" s="20" t="s">
        <v>22</v>
      </c>
      <c r="F127" s="20" t="s">
        <v>406</v>
      </c>
      <c r="G127" s="20" t="s">
        <v>406</v>
      </c>
      <c r="H127" s="20" t="e">
        <f>Table1[[#This Row],[خروح ]]-Table1[[#This Row],[ورود ]]</f>
        <v>#VALUE!</v>
      </c>
      <c r="I127" s="21" t="str">
        <f t="shared" si="2"/>
        <v xml:space="preserve"> </v>
      </c>
      <c r="J127" s="21" t="str">
        <f t="shared" si="3"/>
        <v xml:space="preserve"> </v>
      </c>
      <c r="K127" s="20"/>
      <c r="L127" s="20"/>
      <c r="M127" s="20" t="s">
        <v>18</v>
      </c>
    </row>
    <row r="128" spans="1:15" x14ac:dyDescent="0.25">
      <c r="A128" s="23">
        <v>127</v>
      </c>
      <c r="B128" s="23"/>
      <c r="C128" s="6" t="s">
        <v>143</v>
      </c>
      <c r="D128" s="6" t="s">
        <v>146</v>
      </c>
      <c r="E128" s="6" t="s">
        <v>8</v>
      </c>
      <c r="F128" s="11" t="s">
        <v>406</v>
      </c>
      <c r="G128" s="11" t="s">
        <v>406</v>
      </c>
      <c r="H128" s="11" t="e">
        <f>Table1[[#This Row],[خروح ]]-Table1[[#This Row],[ورود ]]</f>
        <v>#VALUE!</v>
      </c>
      <c r="I128" s="11" t="str">
        <f t="shared" si="2"/>
        <v xml:space="preserve"> </v>
      </c>
      <c r="J128" s="11" t="str">
        <f t="shared" si="3"/>
        <v xml:space="preserve"> </v>
      </c>
      <c r="K128" s="7"/>
      <c r="L128" s="7"/>
      <c r="M128" s="6" t="s">
        <v>18</v>
      </c>
    </row>
    <row r="129" spans="1:13" x14ac:dyDescent="0.25">
      <c r="A129" s="23">
        <v>128</v>
      </c>
      <c r="B129" s="23"/>
      <c r="C129" s="6" t="s">
        <v>143</v>
      </c>
      <c r="D129" s="6" t="s">
        <v>147</v>
      </c>
      <c r="E129" s="6" t="s">
        <v>11</v>
      </c>
      <c r="F129" s="11" t="s">
        <v>406</v>
      </c>
      <c r="G129" s="11" t="s">
        <v>406</v>
      </c>
      <c r="H129" s="11" t="e">
        <f>Table1[[#This Row],[خروح ]]-Table1[[#This Row],[ورود ]]</f>
        <v>#VALUE!</v>
      </c>
      <c r="I129" s="11" t="str">
        <f t="shared" si="2"/>
        <v xml:space="preserve"> </v>
      </c>
      <c r="J129" s="11" t="str">
        <f t="shared" si="3"/>
        <v xml:space="preserve"> </v>
      </c>
      <c r="K129" s="7"/>
      <c r="L129" s="7"/>
      <c r="M129" s="6" t="s">
        <v>18</v>
      </c>
    </row>
    <row r="130" spans="1:13" x14ac:dyDescent="0.25">
      <c r="A130" s="23">
        <v>129</v>
      </c>
      <c r="B130" s="23"/>
      <c r="C130" s="6" t="s">
        <v>143</v>
      </c>
      <c r="D130" s="6" t="s">
        <v>148</v>
      </c>
      <c r="E130" s="6" t="s">
        <v>13</v>
      </c>
      <c r="F130" s="11" t="s">
        <v>406</v>
      </c>
      <c r="G130" s="11" t="s">
        <v>406</v>
      </c>
      <c r="H130" s="11" t="e">
        <f>Table1[[#This Row],[خروح ]]-Table1[[#This Row],[ورود ]]</f>
        <v>#VALUE!</v>
      </c>
      <c r="I130" s="11" t="str">
        <f t="shared" si="2"/>
        <v xml:space="preserve"> </v>
      </c>
      <c r="J130" s="11" t="str">
        <f t="shared" si="3"/>
        <v xml:space="preserve"> </v>
      </c>
      <c r="K130" s="7"/>
      <c r="L130" s="7"/>
      <c r="M130" s="6" t="s">
        <v>18</v>
      </c>
    </row>
    <row r="131" spans="1:13" x14ac:dyDescent="0.25">
      <c r="A131" s="23">
        <v>130</v>
      </c>
      <c r="B131" s="23"/>
      <c r="C131" s="6" t="s">
        <v>143</v>
      </c>
      <c r="D131" s="6" t="s">
        <v>149</v>
      </c>
      <c r="E131" s="6" t="s">
        <v>15</v>
      </c>
      <c r="F131" s="11" t="s">
        <v>406</v>
      </c>
      <c r="G131" s="11" t="s">
        <v>406</v>
      </c>
      <c r="H131" s="11" t="e">
        <f>Table1[[#This Row],[خروح ]]-Table1[[#This Row],[ورود ]]</f>
        <v>#VALUE!</v>
      </c>
      <c r="I131" s="11" t="str">
        <f t="shared" ref="I131:I194" si="4">IFERROR(IF($N$6-F131+G131-$O$6&lt;=0," ",$N$6-F131+G131-$O$6)," ")</f>
        <v xml:space="preserve"> </v>
      </c>
      <c r="J131" s="11" t="str">
        <f t="shared" ref="J131:J194" si="5">IFERROR(IF(F131-$N$6+$O$6-G131&lt;=0," ",F131-$N$6+$O$6-G131)," ")</f>
        <v xml:space="preserve"> </v>
      </c>
      <c r="K131" s="7"/>
      <c r="L131" s="7"/>
      <c r="M131" s="6" t="s">
        <v>18</v>
      </c>
    </row>
    <row r="132" spans="1:13" x14ac:dyDescent="0.25">
      <c r="A132" s="23">
        <v>131</v>
      </c>
      <c r="B132" s="23"/>
      <c r="C132" s="6" t="s">
        <v>143</v>
      </c>
      <c r="D132" s="6" t="s">
        <v>150</v>
      </c>
      <c r="E132" s="6" t="s">
        <v>17</v>
      </c>
      <c r="F132" s="11" t="s">
        <v>406</v>
      </c>
      <c r="G132" s="11" t="s">
        <v>406</v>
      </c>
      <c r="H132" s="11" t="e">
        <f>Table1[[#This Row],[خروح ]]-Table1[[#This Row],[ورود ]]</f>
        <v>#VALUE!</v>
      </c>
      <c r="I132" s="11" t="str">
        <f t="shared" si="4"/>
        <v xml:space="preserve"> </v>
      </c>
      <c r="J132" s="11" t="str">
        <f t="shared" si="5"/>
        <v xml:space="preserve"> </v>
      </c>
      <c r="K132" s="7"/>
      <c r="L132" s="7"/>
      <c r="M132" s="6" t="s">
        <v>18</v>
      </c>
    </row>
    <row r="133" spans="1:13" x14ac:dyDescent="0.25">
      <c r="A133" s="23">
        <v>132</v>
      </c>
      <c r="B133" s="23"/>
      <c r="C133" s="6" t="s">
        <v>143</v>
      </c>
      <c r="D133" s="6" t="s">
        <v>151</v>
      </c>
      <c r="E133" s="6" t="s">
        <v>20</v>
      </c>
      <c r="F133" s="11" t="s">
        <v>406</v>
      </c>
      <c r="G133" s="11" t="s">
        <v>406</v>
      </c>
      <c r="H133" s="11" t="e">
        <f>Table1[[#This Row],[خروح ]]-Table1[[#This Row],[ورود ]]</f>
        <v>#VALUE!</v>
      </c>
      <c r="I133" s="11" t="str">
        <f t="shared" si="4"/>
        <v xml:space="preserve"> </v>
      </c>
      <c r="J133" s="11" t="str">
        <f t="shared" si="5"/>
        <v xml:space="preserve"> </v>
      </c>
      <c r="K133" s="7"/>
      <c r="L133" s="7"/>
      <c r="M133" s="6" t="s">
        <v>18</v>
      </c>
    </row>
    <row r="134" spans="1:13" x14ac:dyDescent="0.25">
      <c r="A134" s="20">
        <v>133</v>
      </c>
      <c r="B134" s="20"/>
      <c r="C134" s="20" t="s">
        <v>143</v>
      </c>
      <c r="D134" s="20" t="s">
        <v>152</v>
      </c>
      <c r="E134" s="20" t="s">
        <v>22</v>
      </c>
      <c r="F134" s="20" t="s">
        <v>406</v>
      </c>
      <c r="G134" s="20" t="s">
        <v>406</v>
      </c>
      <c r="H134" s="20" t="e">
        <f>Table1[[#This Row],[خروح ]]-Table1[[#This Row],[ورود ]]</f>
        <v>#VALUE!</v>
      </c>
      <c r="I134" s="21" t="str">
        <f t="shared" si="4"/>
        <v xml:space="preserve"> </v>
      </c>
      <c r="J134" s="21" t="str">
        <f t="shared" si="5"/>
        <v xml:space="preserve"> </v>
      </c>
      <c r="K134" s="20"/>
      <c r="L134" s="20"/>
      <c r="M134" s="20" t="s">
        <v>18</v>
      </c>
    </row>
    <row r="135" spans="1:13" x14ac:dyDescent="0.25">
      <c r="A135" s="23">
        <v>134</v>
      </c>
      <c r="B135" s="23"/>
      <c r="C135" s="6" t="s">
        <v>143</v>
      </c>
      <c r="D135" s="6" t="s">
        <v>153</v>
      </c>
      <c r="E135" s="6" t="s">
        <v>8</v>
      </c>
      <c r="F135" s="11" t="s">
        <v>406</v>
      </c>
      <c r="G135" s="11" t="s">
        <v>406</v>
      </c>
      <c r="H135" s="11" t="e">
        <f>Table1[[#This Row],[خروح ]]-Table1[[#This Row],[ورود ]]</f>
        <v>#VALUE!</v>
      </c>
      <c r="I135" s="11" t="str">
        <f t="shared" si="4"/>
        <v xml:space="preserve"> </v>
      </c>
      <c r="J135" s="11" t="str">
        <f t="shared" si="5"/>
        <v xml:space="preserve"> </v>
      </c>
      <c r="K135" s="7"/>
      <c r="L135" s="7"/>
      <c r="M135" s="6" t="s">
        <v>18</v>
      </c>
    </row>
    <row r="136" spans="1:13" x14ac:dyDescent="0.25">
      <c r="A136" s="23">
        <v>135</v>
      </c>
      <c r="B136" s="23"/>
      <c r="C136" s="6" t="s">
        <v>143</v>
      </c>
      <c r="D136" s="6" t="s">
        <v>154</v>
      </c>
      <c r="E136" s="6" t="s">
        <v>11</v>
      </c>
      <c r="F136" s="11" t="s">
        <v>406</v>
      </c>
      <c r="G136" s="11" t="s">
        <v>406</v>
      </c>
      <c r="H136" s="11" t="e">
        <f>Table1[[#This Row],[خروح ]]-Table1[[#This Row],[ورود ]]</f>
        <v>#VALUE!</v>
      </c>
      <c r="I136" s="11" t="str">
        <f t="shared" si="4"/>
        <v xml:space="preserve"> </v>
      </c>
      <c r="J136" s="11" t="str">
        <f t="shared" si="5"/>
        <v xml:space="preserve"> </v>
      </c>
      <c r="K136" s="7"/>
      <c r="L136" s="7"/>
      <c r="M136" s="6" t="s">
        <v>18</v>
      </c>
    </row>
    <row r="137" spans="1:13" x14ac:dyDescent="0.25">
      <c r="A137" s="23">
        <v>136</v>
      </c>
      <c r="B137" s="23"/>
      <c r="C137" s="6" t="s">
        <v>143</v>
      </c>
      <c r="D137" s="6" t="s">
        <v>155</v>
      </c>
      <c r="E137" s="6" t="s">
        <v>13</v>
      </c>
      <c r="F137" s="11" t="s">
        <v>406</v>
      </c>
      <c r="G137" s="11" t="s">
        <v>406</v>
      </c>
      <c r="H137" s="11" t="e">
        <f>Table1[[#This Row],[خروح ]]-Table1[[#This Row],[ورود ]]</f>
        <v>#VALUE!</v>
      </c>
      <c r="I137" s="11" t="str">
        <f t="shared" si="4"/>
        <v xml:space="preserve"> </v>
      </c>
      <c r="J137" s="11" t="str">
        <f t="shared" si="5"/>
        <v xml:space="preserve"> </v>
      </c>
      <c r="K137" s="7"/>
      <c r="L137" s="7"/>
      <c r="M137" s="6" t="s">
        <v>18</v>
      </c>
    </row>
    <row r="138" spans="1:13" x14ac:dyDescent="0.25">
      <c r="A138" s="20">
        <v>137</v>
      </c>
      <c r="B138" s="20"/>
      <c r="C138" s="20" t="s">
        <v>143</v>
      </c>
      <c r="D138" s="20" t="s">
        <v>156</v>
      </c>
      <c r="E138" s="20" t="s">
        <v>15</v>
      </c>
      <c r="F138" s="20" t="s">
        <v>406</v>
      </c>
      <c r="G138" s="20" t="s">
        <v>406</v>
      </c>
      <c r="H138" s="20" t="e">
        <f>Table1[[#This Row],[خروح ]]-Table1[[#This Row],[ورود ]]</f>
        <v>#VALUE!</v>
      </c>
      <c r="I138" s="21" t="str">
        <f t="shared" si="4"/>
        <v xml:space="preserve"> </v>
      </c>
      <c r="J138" s="21" t="str">
        <f t="shared" si="5"/>
        <v xml:space="preserve"> </v>
      </c>
      <c r="K138" s="20"/>
      <c r="L138" s="20"/>
      <c r="M138" s="20" t="s">
        <v>9</v>
      </c>
    </row>
    <row r="139" spans="1:13" x14ac:dyDescent="0.25">
      <c r="A139" s="23">
        <v>138</v>
      </c>
      <c r="B139" s="23"/>
      <c r="C139" s="6" t="s">
        <v>143</v>
      </c>
      <c r="D139" s="6" t="s">
        <v>157</v>
      </c>
      <c r="E139" s="6" t="s">
        <v>17</v>
      </c>
      <c r="F139" s="11" t="s">
        <v>406</v>
      </c>
      <c r="G139" s="11" t="s">
        <v>406</v>
      </c>
      <c r="H139" s="11" t="e">
        <f>Table1[[#This Row],[خروح ]]-Table1[[#This Row],[ورود ]]</f>
        <v>#VALUE!</v>
      </c>
      <c r="I139" s="11" t="str">
        <f t="shared" si="4"/>
        <v xml:space="preserve"> </v>
      </c>
      <c r="J139" s="11" t="str">
        <f t="shared" si="5"/>
        <v xml:space="preserve"> </v>
      </c>
      <c r="K139" s="7"/>
      <c r="L139" s="7"/>
      <c r="M139" s="6" t="s">
        <v>18</v>
      </c>
    </row>
    <row r="140" spans="1:13" x14ac:dyDescent="0.25">
      <c r="A140" s="23">
        <v>139</v>
      </c>
      <c r="B140" s="23"/>
      <c r="C140" s="6" t="s">
        <v>143</v>
      </c>
      <c r="D140" s="6" t="s">
        <v>158</v>
      </c>
      <c r="E140" s="6" t="s">
        <v>20</v>
      </c>
      <c r="F140" s="11" t="s">
        <v>406</v>
      </c>
      <c r="G140" s="11" t="s">
        <v>406</v>
      </c>
      <c r="H140" s="11" t="e">
        <f>Table1[[#This Row],[خروح ]]-Table1[[#This Row],[ورود ]]</f>
        <v>#VALUE!</v>
      </c>
      <c r="I140" s="11" t="str">
        <f t="shared" si="4"/>
        <v xml:space="preserve"> </v>
      </c>
      <c r="J140" s="11" t="str">
        <f t="shared" si="5"/>
        <v xml:space="preserve"> </v>
      </c>
      <c r="K140" s="7"/>
      <c r="L140" s="7"/>
      <c r="M140" s="6" t="s">
        <v>18</v>
      </c>
    </row>
    <row r="141" spans="1:13" x14ac:dyDescent="0.25">
      <c r="A141" s="20">
        <v>140</v>
      </c>
      <c r="B141" s="20"/>
      <c r="C141" s="20" t="s">
        <v>143</v>
      </c>
      <c r="D141" s="20" t="s">
        <v>159</v>
      </c>
      <c r="E141" s="20" t="s">
        <v>22</v>
      </c>
      <c r="F141" s="20" t="s">
        <v>406</v>
      </c>
      <c r="G141" s="20" t="s">
        <v>406</v>
      </c>
      <c r="H141" s="20" t="e">
        <f>Table1[[#This Row],[خروح ]]-Table1[[#This Row],[ورود ]]</f>
        <v>#VALUE!</v>
      </c>
      <c r="I141" s="21" t="str">
        <f t="shared" si="4"/>
        <v xml:space="preserve"> </v>
      </c>
      <c r="J141" s="21" t="str">
        <f t="shared" si="5"/>
        <v xml:space="preserve"> </v>
      </c>
      <c r="K141" s="20"/>
      <c r="L141" s="20"/>
      <c r="M141" s="20" t="s">
        <v>18</v>
      </c>
    </row>
    <row r="142" spans="1:13" x14ac:dyDescent="0.25">
      <c r="A142" s="23">
        <v>141</v>
      </c>
      <c r="B142" s="23"/>
      <c r="C142" s="6" t="s">
        <v>143</v>
      </c>
      <c r="D142" s="6" t="s">
        <v>160</v>
      </c>
      <c r="E142" s="6" t="s">
        <v>8</v>
      </c>
      <c r="F142" s="11" t="s">
        <v>406</v>
      </c>
      <c r="G142" s="11" t="s">
        <v>406</v>
      </c>
      <c r="H142" s="11" t="e">
        <f>Table1[[#This Row],[خروح ]]-Table1[[#This Row],[ورود ]]</f>
        <v>#VALUE!</v>
      </c>
      <c r="I142" s="11" t="str">
        <f t="shared" si="4"/>
        <v xml:space="preserve"> </v>
      </c>
      <c r="J142" s="11" t="str">
        <f t="shared" si="5"/>
        <v xml:space="preserve"> </v>
      </c>
      <c r="K142" s="7"/>
      <c r="L142" s="7"/>
      <c r="M142" s="6" t="s">
        <v>18</v>
      </c>
    </row>
    <row r="143" spans="1:13" x14ac:dyDescent="0.25">
      <c r="A143" s="23">
        <v>142</v>
      </c>
      <c r="B143" s="23"/>
      <c r="C143" s="6" t="s">
        <v>143</v>
      </c>
      <c r="D143" s="6" t="s">
        <v>161</v>
      </c>
      <c r="E143" s="6" t="s">
        <v>11</v>
      </c>
      <c r="F143" s="11" t="s">
        <v>406</v>
      </c>
      <c r="G143" s="11" t="s">
        <v>406</v>
      </c>
      <c r="H143" s="11" t="e">
        <f>Table1[[#This Row],[خروح ]]-Table1[[#This Row],[ورود ]]</f>
        <v>#VALUE!</v>
      </c>
      <c r="I143" s="11" t="str">
        <f t="shared" si="4"/>
        <v xml:space="preserve"> </v>
      </c>
      <c r="J143" s="11" t="str">
        <f t="shared" si="5"/>
        <v xml:space="preserve"> </v>
      </c>
      <c r="K143" s="7"/>
      <c r="L143" s="7"/>
      <c r="M143" s="6" t="s">
        <v>18</v>
      </c>
    </row>
    <row r="144" spans="1:13" x14ac:dyDescent="0.25">
      <c r="A144" s="23">
        <v>143</v>
      </c>
      <c r="B144" s="23"/>
      <c r="C144" s="6" t="s">
        <v>143</v>
      </c>
      <c r="D144" s="6" t="s">
        <v>162</v>
      </c>
      <c r="E144" s="6" t="s">
        <v>13</v>
      </c>
      <c r="F144" s="11" t="s">
        <v>406</v>
      </c>
      <c r="G144" s="11" t="s">
        <v>406</v>
      </c>
      <c r="H144" s="11" t="e">
        <f>Table1[[#This Row],[خروح ]]-Table1[[#This Row],[ورود ]]</f>
        <v>#VALUE!</v>
      </c>
      <c r="I144" s="11" t="str">
        <f t="shared" si="4"/>
        <v xml:space="preserve"> </v>
      </c>
      <c r="J144" s="11" t="str">
        <f t="shared" si="5"/>
        <v xml:space="preserve"> </v>
      </c>
      <c r="K144" s="7"/>
      <c r="L144" s="7"/>
      <c r="M144" s="6" t="s">
        <v>18</v>
      </c>
    </row>
    <row r="145" spans="1:15" x14ac:dyDescent="0.25">
      <c r="A145" s="23">
        <v>144</v>
      </c>
      <c r="B145" s="23"/>
      <c r="C145" s="6" t="s">
        <v>143</v>
      </c>
      <c r="D145" s="6" t="s">
        <v>163</v>
      </c>
      <c r="E145" s="6" t="s">
        <v>15</v>
      </c>
      <c r="F145" s="11" t="s">
        <v>406</v>
      </c>
      <c r="G145" s="11" t="s">
        <v>406</v>
      </c>
      <c r="H145" s="11" t="e">
        <f>Table1[[#This Row],[خروح ]]-Table1[[#This Row],[ورود ]]</f>
        <v>#VALUE!</v>
      </c>
      <c r="I145" s="11" t="str">
        <f t="shared" si="4"/>
        <v xml:space="preserve"> </v>
      </c>
      <c r="J145" s="11" t="str">
        <f t="shared" si="5"/>
        <v xml:space="preserve"> </v>
      </c>
      <c r="K145" s="7"/>
      <c r="L145" s="7"/>
      <c r="M145" s="6" t="s">
        <v>18</v>
      </c>
    </row>
    <row r="146" spans="1:15" x14ac:dyDescent="0.25">
      <c r="A146" s="20">
        <v>145</v>
      </c>
      <c r="B146" s="20"/>
      <c r="C146" s="20" t="s">
        <v>143</v>
      </c>
      <c r="D146" s="20" t="s">
        <v>164</v>
      </c>
      <c r="E146" s="20" t="s">
        <v>17</v>
      </c>
      <c r="F146" s="20" t="s">
        <v>406</v>
      </c>
      <c r="G146" s="20" t="s">
        <v>406</v>
      </c>
      <c r="H146" s="20" t="e">
        <f>Table1[[#This Row],[خروح ]]-Table1[[#This Row],[ورود ]]</f>
        <v>#VALUE!</v>
      </c>
      <c r="I146" s="21" t="str">
        <f t="shared" si="4"/>
        <v xml:space="preserve"> </v>
      </c>
      <c r="J146" s="21" t="str">
        <f t="shared" si="5"/>
        <v xml:space="preserve"> </v>
      </c>
      <c r="K146" s="20"/>
      <c r="L146" s="20"/>
      <c r="M146" s="20" t="s">
        <v>9</v>
      </c>
    </row>
    <row r="147" spans="1:15" x14ac:dyDescent="0.25">
      <c r="A147" s="20">
        <v>146</v>
      </c>
      <c r="B147" s="20"/>
      <c r="C147" s="20" t="s">
        <v>143</v>
      </c>
      <c r="D147" s="20" t="s">
        <v>165</v>
      </c>
      <c r="E147" s="20" t="s">
        <v>20</v>
      </c>
      <c r="F147" s="20" t="s">
        <v>406</v>
      </c>
      <c r="G147" s="20" t="s">
        <v>406</v>
      </c>
      <c r="H147" s="20" t="e">
        <f>Table1[[#This Row],[خروح ]]-Table1[[#This Row],[ورود ]]</f>
        <v>#VALUE!</v>
      </c>
      <c r="I147" s="21" t="str">
        <f t="shared" si="4"/>
        <v xml:space="preserve"> </v>
      </c>
      <c r="J147" s="21" t="str">
        <f t="shared" si="5"/>
        <v xml:space="preserve"> </v>
      </c>
      <c r="K147" s="20"/>
      <c r="L147" s="20"/>
      <c r="M147" s="20" t="s">
        <v>9</v>
      </c>
    </row>
    <row r="148" spans="1:15" x14ac:dyDescent="0.25">
      <c r="A148" s="20">
        <v>147</v>
      </c>
      <c r="B148" s="20"/>
      <c r="C148" s="20" t="s">
        <v>143</v>
      </c>
      <c r="D148" s="20" t="s">
        <v>166</v>
      </c>
      <c r="E148" s="20" t="s">
        <v>22</v>
      </c>
      <c r="F148" s="20" t="s">
        <v>406</v>
      </c>
      <c r="G148" s="20" t="s">
        <v>406</v>
      </c>
      <c r="H148" s="20" t="e">
        <f>Table1[[#This Row],[خروح ]]-Table1[[#This Row],[ورود ]]</f>
        <v>#VALUE!</v>
      </c>
      <c r="I148" s="21" t="str">
        <f t="shared" si="4"/>
        <v xml:space="preserve"> </v>
      </c>
      <c r="J148" s="21" t="str">
        <f t="shared" si="5"/>
        <v xml:space="preserve"> </v>
      </c>
      <c r="K148" s="20"/>
      <c r="L148" s="20"/>
      <c r="M148" s="20" t="s">
        <v>18</v>
      </c>
    </row>
    <row r="149" spans="1:15" x14ac:dyDescent="0.25">
      <c r="A149" s="23">
        <v>148</v>
      </c>
      <c r="B149" s="23"/>
      <c r="C149" s="6" t="s">
        <v>143</v>
      </c>
      <c r="D149" s="6" t="s">
        <v>167</v>
      </c>
      <c r="E149" s="6" t="s">
        <v>8</v>
      </c>
      <c r="F149" s="11" t="s">
        <v>406</v>
      </c>
      <c r="G149" s="11" t="s">
        <v>406</v>
      </c>
      <c r="H149" s="11" t="e">
        <f>Table1[[#This Row],[خروح ]]-Table1[[#This Row],[ورود ]]</f>
        <v>#VALUE!</v>
      </c>
      <c r="I149" s="11" t="str">
        <f t="shared" si="4"/>
        <v xml:space="preserve"> </v>
      </c>
      <c r="J149" s="11" t="str">
        <f t="shared" si="5"/>
        <v xml:space="preserve"> </v>
      </c>
      <c r="K149" s="7"/>
      <c r="L149" s="7"/>
      <c r="M149" s="6" t="s">
        <v>18</v>
      </c>
    </row>
    <row r="150" spans="1:15" x14ac:dyDescent="0.25">
      <c r="A150" s="23">
        <v>149</v>
      </c>
      <c r="B150" s="23"/>
      <c r="C150" s="6" t="s">
        <v>143</v>
      </c>
      <c r="D150" s="6" t="s">
        <v>168</v>
      </c>
      <c r="E150" s="6" t="s">
        <v>11</v>
      </c>
      <c r="F150" s="11" t="s">
        <v>406</v>
      </c>
      <c r="G150" s="11" t="s">
        <v>406</v>
      </c>
      <c r="H150" s="11" t="e">
        <f>Table1[[#This Row],[خروح ]]-Table1[[#This Row],[ورود ]]</f>
        <v>#VALUE!</v>
      </c>
      <c r="I150" s="11" t="str">
        <f t="shared" si="4"/>
        <v xml:space="preserve"> </v>
      </c>
      <c r="J150" s="11" t="str">
        <f t="shared" si="5"/>
        <v xml:space="preserve"> </v>
      </c>
      <c r="K150" s="7"/>
      <c r="L150" s="7"/>
      <c r="M150" s="6" t="s">
        <v>18</v>
      </c>
    </row>
    <row r="151" spans="1:15" x14ac:dyDescent="0.25">
      <c r="A151" s="23">
        <v>150</v>
      </c>
      <c r="B151" s="23"/>
      <c r="C151" s="6" t="s">
        <v>143</v>
      </c>
      <c r="D151" s="6" t="s">
        <v>169</v>
      </c>
      <c r="E151" s="6" t="s">
        <v>13</v>
      </c>
      <c r="F151" s="11" t="s">
        <v>406</v>
      </c>
      <c r="G151" s="11" t="s">
        <v>406</v>
      </c>
      <c r="H151" s="11" t="e">
        <f>Table1[[#This Row],[خروح ]]-Table1[[#This Row],[ورود ]]</f>
        <v>#VALUE!</v>
      </c>
      <c r="I151" s="11" t="str">
        <f t="shared" si="4"/>
        <v xml:space="preserve"> </v>
      </c>
      <c r="J151" s="11" t="str">
        <f t="shared" si="5"/>
        <v xml:space="preserve"> </v>
      </c>
      <c r="K151" s="7"/>
      <c r="L151" s="7"/>
      <c r="M151" s="6" t="s">
        <v>18</v>
      </c>
      <c r="N151" s="1" t="s">
        <v>401</v>
      </c>
      <c r="O151" s="15" t="s">
        <v>402</v>
      </c>
    </row>
    <row r="152" spans="1:15" x14ac:dyDescent="0.25">
      <c r="A152" s="23">
        <v>151</v>
      </c>
      <c r="B152" s="23"/>
      <c r="C152" s="6" t="s">
        <v>143</v>
      </c>
      <c r="D152" s="6" t="s">
        <v>170</v>
      </c>
      <c r="E152" s="6" t="s">
        <v>15</v>
      </c>
      <c r="F152" s="11" t="s">
        <v>406</v>
      </c>
      <c r="G152" s="11" t="s">
        <v>406</v>
      </c>
      <c r="H152" s="11" t="e">
        <f>Table1[[#This Row],[خروح ]]-Table1[[#This Row],[ورود ]]</f>
        <v>#VALUE!</v>
      </c>
      <c r="I152" s="11" t="str">
        <f t="shared" si="4"/>
        <v xml:space="preserve"> </v>
      </c>
      <c r="J152" s="11" t="str">
        <f t="shared" si="5"/>
        <v xml:space="preserve"> </v>
      </c>
      <c r="K152" s="7"/>
      <c r="L152" s="7"/>
      <c r="M152" s="6" t="s">
        <v>18</v>
      </c>
      <c r="N152" s="1">
        <f>COUNT(F126:G156)/2</f>
        <v>0</v>
      </c>
      <c r="O152" s="15">
        <f>COUNTIF(F126:G156,"غیبت")/2</f>
        <v>0</v>
      </c>
    </row>
    <row r="153" spans="1:15" x14ac:dyDescent="0.25">
      <c r="A153" s="23">
        <v>152</v>
      </c>
      <c r="B153" s="23"/>
      <c r="C153" s="6" t="s">
        <v>143</v>
      </c>
      <c r="D153" s="6" t="s">
        <v>171</v>
      </c>
      <c r="E153" s="6" t="s">
        <v>17</v>
      </c>
      <c r="F153" s="11" t="s">
        <v>406</v>
      </c>
      <c r="G153" s="11" t="s">
        <v>406</v>
      </c>
      <c r="H153" s="11" t="e">
        <f>Table1[[#This Row],[خروح ]]-Table1[[#This Row],[ورود ]]</f>
        <v>#VALUE!</v>
      </c>
      <c r="I153" s="11" t="str">
        <f t="shared" si="4"/>
        <v xml:space="preserve"> </v>
      </c>
      <c r="J153" s="11" t="str">
        <f t="shared" si="5"/>
        <v xml:space="preserve"> </v>
      </c>
      <c r="K153" s="7"/>
      <c r="L153" s="7"/>
      <c r="M153" s="6" t="s">
        <v>18</v>
      </c>
      <c r="N153" s="1"/>
      <c r="O153" s="15"/>
    </row>
    <row r="154" spans="1:15" x14ac:dyDescent="0.25">
      <c r="A154" s="23">
        <v>153</v>
      </c>
      <c r="B154" s="23"/>
      <c r="C154" s="6" t="s">
        <v>143</v>
      </c>
      <c r="D154" s="6" t="s">
        <v>172</v>
      </c>
      <c r="E154" s="6" t="s">
        <v>20</v>
      </c>
      <c r="F154" s="11" t="s">
        <v>406</v>
      </c>
      <c r="G154" s="11" t="s">
        <v>406</v>
      </c>
      <c r="H154" s="11" t="e">
        <f>Table1[[#This Row],[خروح ]]-Table1[[#This Row],[ورود ]]</f>
        <v>#VALUE!</v>
      </c>
      <c r="I154" s="11" t="str">
        <f t="shared" si="4"/>
        <v xml:space="preserve"> </v>
      </c>
      <c r="J154" s="11" t="str">
        <f t="shared" si="5"/>
        <v xml:space="preserve"> </v>
      </c>
      <c r="K154" s="7"/>
      <c r="L154" s="7"/>
      <c r="M154" s="6" t="s">
        <v>18</v>
      </c>
      <c r="N154" s="1" t="s">
        <v>403</v>
      </c>
      <c r="O154" s="15" t="s">
        <v>404</v>
      </c>
    </row>
    <row r="155" spans="1:15" x14ac:dyDescent="0.25">
      <c r="A155" s="20">
        <v>154</v>
      </c>
      <c r="B155" s="20"/>
      <c r="C155" s="20" t="s">
        <v>143</v>
      </c>
      <c r="D155" s="20" t="s">
        <v>173</v>
      </c>
      <c r="E155" s="20" t="s">
        <v>22</v>
      </c>
      <c r="F155" s="20" t="s">
        <v>406</v>
      </c>
      <c r="G155" s="20" t="s">
        <v>406</v>
      </c>
      <c r="H155" s="20" t="e">
        <f>Table1[[#This Row],[خروح ]]-Table1[[#This Row],[ورود ]]</f>
        <v>#VALUE!</v>
      </c>
      <c r="I155" s="21" t="str">
        <f t="shared" si="4"/>
        <v xml:space="preserve"> </v>
      </c>
      <c r="J155" s="21" t="str">
        <f t="shared" si="5"/>
        <v xml:space="preserve"> </v>
      </c>
      <c r="K155" s="20"/>
      <c r="L155" s="20"/>
      <c r="M155" s="20" t="s">
        <v>9</v>
      </c>
      <c r="N155" s="10">
        <f>SUM(I126:I156)</f>
        <v>0</v>
      </c>
      <c r="O155" s="16">
        <f>SUM(J126:J156)</f>
        <v>0</v>
      </c>
    </row>
    <row r="156" spans="1:15" x14ac:dyDescent="0.25">
      <c r="A156" s="23">
        <v>155</v>
      </c>
      <c r="B156" s="23"/>
      <c r="C156" s="24" t="s">
        <v>143</v>
      </c>
      <c r="D156" s="24" t="s">
        <v>174</v>
      </c>
      <c r="E156" s="24" t="s">
        <v>8</v>
      </c>
      <c r="F156" s="25" t="s">
        <v>406</v>
      </c>
      <c r="G156" s="25" t="s">
        <v>406</v>
      </c>
      <c r="H156" s="25" t="e">
        <f>Table1[[#This Row],[خروح ]]-Table1[[#This Row],[ورود ]]</f>
        <v>#VALUE!</v>
      </c>
      <c r="I156" s="25" t="str">
        <f t="shared" si="4"/>
        <v xml:space="preserve"> </v>
      </c>
      <c r="J156" s="25" t="str">
        <f t="shared" si="5"/>
        <v xml:space="preserve"> </v>
      </c>
      <c r="K156" s="26"/>
      <c r="L156" s="26"/>
      <c r="M156" s="24" t="s">
        <v>18</v>
      </c>
    </row>
    <row r="157" spans="1:15" x14ac:dyDescent="0.25">
      <c r="A157" s="23">
        <v>156</v>
      </c>
      <c r="B157" s="23"/>
      <c r="C157" s="6" t="s">
        <v>175</v>
      </c>
      <c r="D157" s="6" t="s">
        <v>176</v>
      </c>
      <c r="E157" s="6" t="s">
        <v>11</v>
      </c>
      <c r="F157" s="11" t="s">
        <v>406</v>
      </c>
      <c r="G157" s="11" t="s">
        <v>406</v>
      </c>
      <c r="H157" s="11" t="e">
        <f>Table1[[#This Row],[خروح ]]-Table1[[#This Row],[ورود ]]</f>
        <v>#VALUE!</v>
      </c>
      <c r="I157" s="11" t="str">
        <f t="shared" si="4"/>
        <v xml:space="preserve"> </v>
      </c>
      <c r="J157" s="11" t="str">
        <f t="shared" si="5"/>
        <v xml:space="preserve"> </v>
      </c>
      <c r="K157" s="7"/>
      <c r="L157" s="7"/>
      <c r="M157" s="6" t="s">
        <v>18</v>
      </c>
    </row>
    <row r="158" spans="1:15" x14ac:dyDescent="0.25">
      <c r="A158" s="23">
        <v>157</v>
      </c>
      <c r="B158" s="23"/>
      <c r="C158" s="6" t="s">
        <v>175</v>
      </c>
      <c r="D158" s="6" t="s">
        <v>177</v>
      </c>
      <c r="E158" s="6" t="s">
        <v>13</v>
      </c>
      <c r="F158" s="11" t="s">
        <v>406</v>
      </c>
      <c r="G158" s="11" t="s">
        <v>406</v>
      </c>
      <c r="H158" s="11" t="e">
        <f>Table1[[#This Row],[خروح ]]-Table1[[#This Row],[ورود ]]</f>
        <v>#VALUE!</v>
      </c>
      <c r="I158" s="11" t="str">
        <f t="shared" si="4"/>
        <v xml:space="preserve"> </v>
      </c>
      <c r="J158" s="11" t="str">
        <f t="shared" si="5"/>
        <v xml:space="preserve"> </v>
      </c>
      <c r="K158" s="7"/>
      <c r="L158" s="7"/>
      <c r="M158" s="6" t="s">
        <v>18</v>
      </c>
    </row>
    <row r="159" spans="1:15" x14ac:dyDescent="0.25">
      <c r="A159" s="23">
        <v>158</v>
      </c>
      <c r="B159" s="23"/>
      <c r="C159" s="6" t="s">
        <v>175</v>
      </c>
      <c r="D159" s="6" t="s">
        <v>178</v>
      </c>
      <c r="E159" s="6" t="s">
        <v>15</v>
      </c>
      <c r="F159" s="11" t="s">
        <v>406</v>
      </c>
      <c r="G159" s="11" t="s">
        <v>406</v>
      </c>
      <c r="H159" s="11" t="e">
        <f>Table1[[#This Row],[خروح ]]-Table1[[#This Row],[ورود ]]</f>
        <v>#VALUE!</v>
      </c>
      <c r="I159" s="11" t="str">
        <f t="shared" si="4"/>
        <v xml:space="preserve"> </v>
      </c>
      <c r="J159" s="11" t="str">
        <f t="shared" si="5"/>
        <v xml:space="preserve"> </v>
      </c>
      <c r="K159" s="7"/>
      <c r="L159" s="7"/>
      <c r="M159" s="6" t="s">
        <v>18</v>
      </c>
    </row>
    <row r="160" spans="1:15" x14ac:dyDescent="0.25">
      <c r="A160" s="23">
        <v>159</v>
      </c>
      <c r="B160" s="23"/>
      <c r="C160" s="6" t="s">
        <v>175</v>
      </c>
      <c r="D160" s="6" t="s">
        <v>179</v>
      </c>
      <c r="E160" s="6" t="s">
        <v>17</v>
      </c>
      <c r="F160" s="11" t="s">
        <v>406</v>
      </c>
      <c r="G160" s="11" t="s">
        <v>406</v>
      </c>
      <c r="H160" s="11" t="e">
        <f>Table1[[#This Row],[خروح ]]-Table1[[#This Row],[ورود ]]</f>
        <v>#VALUE!</v>
      </c>
      <c r="I160" s="11" t="str">
        <f t="shared" si="4"/>
        <v xml:space="preserve"> </v>
      </c>
      <c r="J160" s="11" t="str">
        <f t="shared" si="5"/>
        <v xml:space="preserve"> </v>
      </c>
      <c r="K160" s="7"/>
      <c r="L160" s="7"/>
      <c r="M160" s="6" t="s">
        <v>18</v>
      </c>
    </row>
    <row r="161" spans="1:13" x14ac:dyDescent="0.25">
      <c r="A161" s="23">
        <v>160</v>
      </c>
      <c r="B161" s="23"/>
      <c r="C161" s="6" t="s">
        <v>175</v>
      </c>
      <c r="D161" s="6" t="s">
        <v>180</v>
      </c>
      <c r="E161" s="6" t="s">
        <v>20</v>
      </c>
      <c r="F161" s="11" t="s">
        <v>406</v>
      </c>
      <c r="G161" s="11" t="s">
        <v>406</v>
      </c>
      <c r="H161" s="11" t="e">
        <f>Table1[[#This Row],[خروح ]]-Table1[[#This Row],[ورود ]]</f>
        <v>#VALUE!</v>
      </c>
      <c r="I161" s="11" t="str">
        <f t="shared" si="4"/>
        <v xml:space="preserve"> </v>
      </c>
      <c r="J161" s="11" t="str">
        <f t="shared" si="5"/>
        <v xml:space="preserve"> </v>
      </c>
      <c r="K161" s="7"/>
      <c r="L161" s="7"/>
      <c r="M161" s="6" t="s">
        <v>18</v>
      </c>
    </row>
    <row r="162" spans="1:13" x14ac:dyDescent="0.25">
      <c r="A162" s="20">
        <v>161</v>
      </c>
      <c r="B162" s="20"/>
      <c r="C162" s="20" t="s">
        <v>175</v>
      </c>
      <c r="D162" s="20" t="s">
        <v>181</v>
      </c>
      <c r="E162" s="20" t="s">
        <v>22</v>
      </c>
      <c r="F162" s="20" t="s">
        <v>406</v>
      </c>
      <c r="G162" s="20" t="s">
        <v>406</v>
      </c>
      <c r="H162" s="20" t="e">
        <f>Table1[[#This Row],[خروح ]]-Table1[[#This Row],[ورود ]]</f>
        <v>#VALUE!</v>
      </c>
      <c r="I162" s="21" t="str">
        <f t="shared" si="4"/>
        <v xml:space="preserve"> </v>
      </c>
      <c r="J162" s="21" t="str">
        <f t="shared" si="5"/>
        <v xml:space="preserve"> </v>
      </c>
      <c r="K162" s="20"/>
      <c r="L162" s="20"/>
      <c r="M162" s="20" t="s">
        <v>18</v>
      </c>
    </row>
    <row r="163" spans="1:13" x14ac:dyDescent="0.25">
      <c r="A163" s="23">
        <v>162</v>
      </c>
      <c r="B163" s="23"/>
      <c r="C163" s="6" t="s">
        <v>175</v>
      </c>
      <c r="D163" s="6" t="s">
        <v>182</v>
      </c>
      <c r="E163" s="6" t="s">
        <v>8</v>
      </c>
      <c r="F163" s="11" t="s">
        <v>406</v>
      </c>
      <c r="G163" s="11" t="s">
        <v>406</v>
      </c>
      <c r="H163" s="11" t="e">
        <f>Table1[[#This Row],[خروح ]]-Table1[[#This Row],[ورود ]]</f>
        <v>#VALUE!</v>
      </c>
      <c r="I163" s="11" t="str">
        <f t="shared" si="4"/>
        <v xml:space="preserve"> </v>
      </c>
      <c r="J163" s="11" t="str">
        <f t="shared" si="5"/>
        <v xml:space="preserve"> </v>
      </c>
      <c r="K163" s="7"/>
      <c r="L163" s="7"/>
      <c r="M163" s="6" t="s">
        <v>18</v>
      </c>
    </row>
    <row r="164" spans="1:13" x14ac:dyDescent="0.25">
      <c r="A164" s="20">
        <v>163</v>
      </c>
      <c r="B164" s="20"/>
      <c r="C164" s="20" t="s">
        <v>175</v>
      </c>
      <c r="D164" s="20" t="s">
        <v>183</v>
      </c>
      <c r="E164" s="20" t="s">
        <v>11</v>
      </c>
      <c r="F164" s="20" t="s">
        <v>406</v>
      </c>
      <c r="G164" s="20" t="s">
        <v>406</v>
      </c>
      <c r="H164" s="20" t="e">
        <f>Table1[[#This Row],[خروح ]]-Table1[[#This Row],[ورود ]]</f>
        <v>#VALUE!</v>
      </c>
      <c r="I164" s="21" t="str">
        <f t="shared" si="4"/>
        <v xml:space="preserve"> </v>
      </c>
      <c r="J164" s="21" t="str">
        <f t="shared" si="5"/>
        <v xml:space="preserve"> </v>
      </c>
      <c r="K164" s="20"/>
      <c r="L164" s="20"/>
      <c r="M164" s="20" t="s">
        <v>9</v>
      </c>
    </row>
    <row r="165" spans="1:13" x14ac:dyDescent="0.25">
      <c r="A165" s="23">
        <v>164</v>
      </c>
      <c r="B165" s="23"/>
      <c r="C165" s="6" t="s">
        <v>175</v>
      </c>
      <c r="D165" s="6" t="s">
        <v>184</v>
      </c>
      <c r="E165" s="6" t="s">
        <v>13</v>
      </c>
      <c r="F165" s="11" t="s">
        <v>406</v>
      </c>
      <c r="G165" s="11" t="s">
        <v>406</v>
      </c>
      <c r="H165" s="11" t="e">
        <f>Table1[[#This Row],[خروح ]]-Table1[[#This Row],[ورود ]]</f>
        <v>#VALUE!</v>
      </c>
      <c r="I165" s="11" t="str">
        <f t="shared" si="4"/>
        <v xml:space="preserve"> </v>
      </c>
      <c r="J165" s="11" t="str">
        <f t="shared" si="5"/>
        <v xml:space="preserve"> </v>
      </c>
      <c r="K165" s="7"/>
      <c r="L165" s="7"/>
      <c r="M165" s="6" t="s">
        <v>18</v>
      </c>
    </row>
    <row r="166" spans="1:13" x14ac:dyDescent="0.25">
      <c r="A166" s="23">
        <v>165</v>
      </c>
      <c r="B166" s="23"/>
      <c r="C166" s="6" t="s">
        <v>175</v>
      </c>
      <c r="D166" s="6" t="s">
        <v>185</v>
      </c>
      <c r="E166" s="6" t="s">
        <v>15</v>
      </c>
      <c r="F166" s="11" t="s">
        <v>406</v>
      </c>
      <c r="G166" s="11" t="s">
        <v>406</v>
      </c>
      <c r="H166" s="11" t="e">
        <f>Table1[[#This Row],[خروح ]]-Table1[[#This Row],[ورود ]]</f>
        <v>#VALUE!</v>
      </c>
      <c r="I166" s="11" t="str">
        <f t="shared" si="4"/>
        <v xml:space="preserve"> </v>
      </c>
      <c r="J166" s="11" t="str">
        <f t="shared" si="5"/>
        <v xml:space="preserve"> </v>
      </c>
      <c r="K166" s="7"/>
      <c r="L166" s="7"/>
      <c r="M166" s="6" t="s">
        <v>18</v>
      </c>
    </row>
    <row r="167" spans="1:13" x14ac:dyDescent="0.25">
      <c r="A167" s="23">
        <v>166</v>
      </c>
      <c r="B167" s="23"/>
      <c r="C167" s="6" t="s">
        <v>175</v>
      </c>
      <c r="D167" s="6" t="s">
        <v>186</v>
      </c>
      <c r="E167" s="6" t="s">
        <v>17</v>
      </c>
      <c r="F167" s="11" t="s">
        <v>406</v>
      </c>
      <c r="G167" s="11" t="s">
        <v>406</v>
      </c>
      <c r="H167" s="11" t="e">
        <f>Table1[[#This Row],[خروح ]]-Table1[[#This Row],[ورود ]]</f>
        <v>#VALUE!</v>
      </c>
      <c r="I167" s="11" t="str">
        <f t="shared" si="4"/>
        <v xml:space="preserve"> </v>
      </c>
      <c r="J167" s="11" t="str">
        <f t="shared" si="5"/>
        <v xml:space="preserve"> </v>
      </c>
      <c r="K167" s="7"/>
      <c r="L167" s="7"/>
      <c r="M167" s="6" t="s">
        <v>18</v>
      </c>
    </row>
    <row r="168" spans="1:13" x14ac:dyDescent="0.25">
      <c r="A168" s="23">
        <v>167</v>
      </c>
      <c r="B168" s="23"/>
      <c r="C168" s="6" t="s">
        <v>175</v>
      </c>
      <c r="D168" s="6" t="s">
        <v>187</v>
      </c>
      <c r="E168" s="6" t="s">
        <v>20</v>
      </c>
      <c r="F168" s="11" t="s">
        <v>406</v>
      </c>
      <c r="G168" s="11" t="s">
        <v>406</v>
      </c>
      <c r="H168" s="11" t="e">
        <f>Table1[[#This Row],[خروح ]]-Table1[[#This Row],[ورود ]]</f>
        <v>#VALUE!</v>
      </c>
      <c r="I168" s="11" t="str">
        <f t="shared" si="4"/>
        <v xml:space="preserve"> </v>
      </c>
      <c r="J168" s="11" t="str">
        <f t="shared" si="5"/>
        <v xml:space="preserve"> </v>
      </c>
      <c r="K168" s="7"/>
      <c r="L168" s="7"/>
      <c r="M168" s="6" t="s">
        <v>18</v>
      </c>
    </row>
    <row r="169" spans="1:13" x14ac:dyDescent="0.25">
      <c r="A169" s="20">
        <v>168</v>
      </c>
      <c r="B169" s="20"/>
      <c r="C169" s="20" t="s">
        <v>175</v>
      </c>
      <c r="D169" s="20" t="s">
        <v>188</v>
      </c>
      <c r="E169" s="20" t="s">
        <v>22</v>
      </c>
      <c r="F169" s="20" t="s">
        <v>406</v>
      </c>
      <c r="G169" s="20" t="s">
        <v>406</v>
      </c>
      <c r="H169" s="20" t="e">
        <f>Table1[[#This Row],[خروح ]]-Table1[[#This Row],[ورود ]]</f>
        <v>#VALUE!</v>
      </c>
      <c r="I169" s="21" t="str">
        <f t="shared" si="4"/>
        <v xml:space="preserve"> </v>
      </c>
      <c r="J169" s="21" t="str">
        <f t="shared" si="5"/>
        <v xml:space="preserve"> </v>
      </c>
      <c r="K169" s="20"/>
      <c r="L169" s="20"/>
      <c r="M169" s="20" t="s">
        <v>18</v>
      </c>
    </row>
    <row r="170" spans="1:13" x14ac:dyDescent="0.25">
      <c r="A170" s="23">
        <v>169</v>
      </c>
      <c r="B170" s="23"/>
      <c r="C170" s="6" t="s">
        <v>175</v>
      </c>
      <c r="D170" s="6" t="s">
        <v>189</v>
      </c>
      <c r="E170" s="6" t="s">
        <v>8</v>
      </c>
      <c r="F170" s="11" t="s">
        <v>406</v>
      </c>
      <c r="G170" s="11" t="s">
        <v>406</v>
      </c>
      <c r="H170" s="11" t="e">
        <f>Table1[[#This Row],[خروح ]]-Table1[[#This Row],[ورود ]]</f>
        <v>#VALUE!</v>
      </c>
      <c r="I170" s="11" t="str">
        <f t="shared" si="4"/>
        <v xml:space="preserve"> </v>
      </c>
      <c r="J170" s="11" t="str">
        <f t="shared" si="5"/>
        <v xml:space="preserve"> </v>
      </c>
      <c r="K170" s="7"/>
      <c r="L170" s="7"/>
      <c r="M170" s="6" t="s">
        <v>18</v>
      </c>
    </row>
    <row r="171" spans="1:13" x14ac:dyDescent="0.25">
      <c r="A171" s="23">
        <v>170</v>
      </c>
      <c r="B171" s="23"/>
      <c r="C171" s="6" t="s">
        <v>175</v>
      </c>
      <c r="D171" s="6" t="s">
        <v>190</v>
      </c>
      <c r="E171" s="6" t="s">
        <v>11</v>
      </c>
      <c r="F171" s="11" t="s">
        <v>406</v>
      </c>
      <c r="G171" s="11" t="s">
        <v>406</v>
      </c>
      <c r="H171" s="11" t="e">
        <f>Table1[[#This Row],[خروح ]]-Table1[[#This Row],[ورود ]]</f>
        <v>#VALUE!</v>
      </c>
      <c r="I171" s="11" t="str">
        <f t="shared" si="4"/>
        <v xml:space="preserve"> </v>
      </c>
      <c r="J171" s="11" t="str">
        <f t="shared" si="5"/>
        <v xml:space="preserve"> </v>
      </c>
      <c r="K171" s="7"/>
      <c r="L171" s="7"/>
      <c r="M171" s="6" t="s">
        <v>18</v>
      </c>
    </row>
    <row r="172" spans="1:13" x14ac:dyDescent="0.25">
      <c r="A172" s="23">
        <v>171</v>
      </c>
      <c r="B172" s="23"/>
      <c r="C172" s="6" t="s">
        <v>175</v>
      </c>
      <c r="D172" s="6" t="s">
        <v>191</v>
      </c>
      <c r="E172" s="6" t="s">
        <v>13</v>
      </c>
      <c r="F172" s="11" t="s">
        <v>406</v>
      </c>
      <c r="G172" s="11" t="s">
        <v>406</v>
      </c>
      <c r="H172" s="11" t="e">
        <f>Table1[[#This Row],[خروح ]]-Table1[[#This Row],[ورود ]]</f>
        <v>#VALUE!</v>
      </c>
      <c r="I172" s="11" t="str">
        <f t="shared" si="4"/>
        <v xml:space="preserve"> </v>
      </c>
      <c r="J172" s="11" t="str">
        <f t="shared" si="5"/>
        <v xml:space="preserve"> </v>
      </c>
      <c r="K172" s="7"/>
      <c r="L172" s="7"/>
      <c r="M172" s="6" t="s">
        <v>18</v>
      </c>
    </row>
    <row r="173" spans="1:13" x14ac:dyDescent="0.25">
      <c r="A173" s="23">
        <v>172</v>
      </c>
      <c r="B173" s="23"/>
      <c r="C173" s="6" t="s">
        <v>175</v>
      </c>
      <c r="D173" s="6" t="s">
        <v>192</v>
      </c>
      <c r="E173" s="6" t="s">
        <v>15</v>
      </c>
      <c r="F173" s="11" t="s">
        <v>406</v>
      </c>
      <c r="G173" s="11" t="s">
        <v>406</v>
      </c>
      <c r="H173" s="11" t="e">
        <f>Table1[[#This Row],[خروح ]]-Table1[[#This Row],[ورود ]]</f>
        <v>#VALUE!</v>
      </c>
      <c r="I173" s="11" t="str">
        <f t="shared" si="4"/>
        <v xml:space="preserve"> </v>
      </c>
      <c r="J173" s="11" t="str">
        <f t="shared" si="5"/>
        <v xml:space="preserve"> </v>
      </c>
      <c r="K173" s="7"/>
      <c r="L173" s="7"/>
      <c r="M173" s="6" t="s">
        <v>18</v>
      </c>
    </row>
    <row r="174" spans="1:13" x14ac:dyDescent="0.25">
      <c r="A174" s="23">
        <v>173</v>
      </c>
      <c r="B174" s="23"/>
      <c r="C174" s="6" t="s">
        <v>175</v>
      </c>
      <c r="D174" s="6" t="s">
        <v>193</v>
      </c>
      <c r="E174" s="6" t="s">
        <v>17</v>
      </c>
      <c r="F174" s="11" t="s">
        <v>406</v>
      </c>
      <c r="G174" s="11" t="s">
        <v>406</v>
      </c>
      <c r="H174" s="11" t="e">
        <f>Table1[[#This Row],[خروح ]]-Table1[[#This Row],[ورود ]]</f>
        <v>#VALUE!</v>
      </c>
      <c r="I174" s="11" t="str">
        <f t="shared" si="4"/>
        <v xml:space="preserve"> </v>
      </c>
      <c r="J174" s="11" t="str">
        <f t="shared" si="5"/>
        <v xml:space="preserve"> </v>
      </c>
      <c r="K174" s="7"/>
      <c r="L174" s="7"/>
      <c r="M174" s="6" t="s">
        <v>18</v>
      </c>
    </row>
    <row r="175" spans="1:13" x14ac:dyDescent="0.25">
      <c r="A175" s="23">
        <v>174</v>
      </c>
      <c r="B175" s="23"/>
      <c r="C175" s="6" t="s">
        <v>175</v>
      </c>
      <c r="D175" s="6" t="s">
        <v>194</v>
      </c>
      <c r="E175" s="6" t="s">
        <v>20</v>
      </c>
      <c r="F175" s="11" t="s">
        <v>406</v>
      </c>
      <c r="G175" s="11" t="s">
        <v>406</v>
      </c>
      <c r="H175" s="11" t="e">
        <f>Table1[[#This Row],[خروح ]]-Table1[[#This Row],[ورود ]]</f>
        <v>#VALUE!</v>
      </c>
      <c r="I175" s="11" t="str">
        <f t="shared" si="4"/>
        <v xml:space="preserve"> </v>
      </c>
      <c r="J175" s="11" t="str">
        <f t="shared" si="5"/>
        <v xml:space="preserve"> </v>
      </c>
      <c r="K175" s="7"/>
      <c r="L175" s="7"/>
      <c r="M175" s="6" t="s">
        <v>18</v>
      </c>
    </row>
    <row r="176" spans="1:13" x14ac:dyDescent="0.25">
      <c r="A176" s="20">
        <v>175</v>
      </c>
      <c r="B176" s="20"/>
      <c r="C176" s="20" t="s">
        <v>175</v>
      </c>
      <c r="D176" s="20" t="s">
        <v>195</v>
      </c>
      <c r="E176" s="20" t="s">
        <v>22</v>
      </c>
      <c r="F176" s="20" t="s">
        <v>406</v>
      </c>
      <c r="G176" s="20" t="s">
        <v>406</v>
      </c>
      <c r="H176" s="20" t="e">
        <f>Table1[[#This Row],[خروح ]]-Table1[[#This Row],[ورود ]]</f>
        <v>#VALUE!</v>
      </c>
      <c r="I176" s="21" t="str">
        <f t="shared" si="4"/>
        <v xml:space="preserve"> </v>
      </c>
      <c r="J176" s="21" t="str">
        <f t="shared" si="5"/>
        <v xml:space="preserve"> </v>
      </c>
      <c r="K176" s="20"/>
      <c r="L176" s="20"/>
      <c r="M176" s="20" t="s">
        <v>18</v>
      </c>
    </row>
    <row r="177" spans="1:15" x14ac:dyDescent="0.25">
      <c r="A177" s="23">
        <v>176</v>
      </c>
      <c r="B177" s="23"/>
      <c r="C177" s="6" t="s">
        <v>175</v>
      </c>
      <c r="D177" s="6" t="s">
        <v>196</v>
      </c>
      <c r="E177" s="6" t="s">
        <v>8</v>
      </c>
      <c r="F177" s="11" t="s">
        <v>406</v>
      </c>
      <c r="G177" s="11" t="s">
        <v>406</v>
      </c>
      <c r="H177" s="11" t="e">
        <f>Table1[[#This Row],[خروح ]]-Table1[[#This Row],[ورود ]]</f>
        <v>#VALUE!</v>
      </c>
      <c r="I177" s="11" t="str">
        <f t="shared" si="4"/>
        <v xml:space="preserve"> </v>
      </c>
      <c r="J177" s="11" t="str">
        <f t="shared" si="5"/>
        <v xml:space="preserve"> </v>
      </c>
      <c r="K177" s="7"/>
      <c r="L177" s="7"/>
      <c r="M177" s="6" t="s">
        <v>18</v>
      </c>
    </row>
    <row r="178" spans="1:15" x14ac:dyDescent="0.25">
      <c r="A178" s="23">
        <v>177</v>
      </c>
      <c r="B178" s="23"/>
      <c r="C178" s="6" t="s">
        <v>175</v>
      </c>
      <c r="D178" s="6" t="s">
        <v>197</v>
      </c>
      <c r="E178" s="6" t="s">
        <v>11</v>
      </c>
      <c r="F178" s="11" t="s">
        <v>406</v>
      </c>
      <c r="G178" s="11" t="s">
        <v>406</v>
      </c>
      <c r="H178" s="11" t="e">
        <f>Table1[[#This Row],[خروح ]]-Table1[[#This Row],[ورود ]]</f>
        <v>#VALUE!</v>
      </c>
      <c r="I178" s="11" t="str">
        <f t="shared" si="4"/>
        <v xml:space="preserve"> </v>
      </c>
      <c r="J178" s="11" t="str">
        <f t="shared" si="5"/>
        <v xml:space="preserve"> </v>
      </c>
      <c r="K178" s="7"/>
      <c r="L178" s="7"/>
      <c r="M178" s="6" t="s">
        <v>18</v>
      </c>
    </row>
    <row r="179" spans="1:15" x14ac:dyDescent="0.25">
      <c r="A179" s="23">
        <v>178</v>
      </c>
      <c r="B179" s="23"/>
      <c r="C179" s="6" t="s">
        <v>175</v>
      </c>
      <c r="D179" s="6" t="s">
        <v>198</v>
      </c>
      <c r="E179" s="6" t="s">
        <v>13</v>
      </c>
      <c r="F179" s="11" t="s">
        <v>406</v>
      </c>
      <c r="G179" s="11" t="s">
        <v>406</v>
      </c>
      <c r="H179" s="11" t="e">
        <f>Table1[[#This Row],[خروح ]]-Table1[[#This Row],[ورود ]]</f>
        <v>#VALUE!</v>
      </c>
      <c r="I179" s="11" t="str">
        <f t="shared" si="4"/>
        <v xml:space="preserve"> </v>
      </c>
      <c r="J179" s="11" t="str">
        <f t="shared" si="5"/>
        <v xml:space="preserve"> </v>
      </c>
      <c r="K179" s="7"/>
      <c r="L179" s="7"/>
      <c r="M179" s="6" t="s">
        <v>18</v>
      </c>
    </row>
    <row r="180" spans="1:15" x14ac:dyDescent="0.25">
      <c r="A180" s="23">
        <v>179</v>
      </c>
      <c r="B180" s="23"/>
      <c r="C180" s="6" t="s">
        <v>175</v>
      </c>
      <c r="D180" s="6" t="s">
        <v>199</v>
      </c>
      <c r="E180" s="6" t="s">
        <v>15</v>
      </c>
      <c r="F180" s="11" t="s">
        <v>406</v>
      </c>
      <c r="G180" s="11" t="s">
        <v>406</v>
      </c>
      <c r="H180" s="11" t="e">
        <f>Table1[[#This Row],[خروح ]]-Table1[[#This Row],[ورود ]]</f>
        <v>#VALUE!</v>
      </c>
      <c r="I180" s="11" t="str">
        <f t="shared" si="4"/>
        <v xml:space="preserve"> </v>
      </c>
      <c r="J180" s="11" t="str">
        <f t="shared" si="5"/>
        <v xml:space="preserve"> </v>
      </c>
      <c r="K180" s="7"/>
      <c r="L180" s="7"/>
      <c r="M180" s="6" t="s">
        <v>18</v>
      </c>
    </row>
    <row r="181" spans="1:15" x14ac:dyDescent="0.25">
      <c r="A181" s="23">
        <v>180</v>
      </c>
      <c r="B181" s="23"/>
      <c r="C181" s="6" t="s">
        <v>175</v>
      </c>
      <c r="D181" s="6" t="s">
        <v>200</v>
      </c>
      <c r="E181" s="6" t="s">
        <v>17</v>
      </c>
      <c r="F181" s="11" t="s">
        <v>406</v>
      </c>
      <c r="G181" s="11" t="s">
        <v>406</v>
      </c>
      <c r="H181" s="11" t="e">
        <f>Table1[[#This Row],[خروح ]]-Table1[[#This Row],[ورود ]]</f>
        <v>#VALUE!</v>
      </c>
      <c r="I181" s="11" t="str">
        <f t="shared" si="4"/>
        <v xml:space="preserve"> </v>
      </c>
      <c r="J181" s="11" t="str">
        <f t="shared" si="5"/>
        <v xml:space="preserve"> </v>
      </c>
      <c r="K181" s="7"/>
      <c r="L181" s="7"/>
      <c r="M181" s="6" t="s">
        <v>18</v>
      </c>
    </row>
    <row r="182" spans="1:15" x14ac:dyDescent="0.25">
      <c r="A182" s="23">
        <v>181</v>
      </c>
      <c r="B182" s="23"/>
      <c r="C182" s="6" t="s">
        <v>175</v>
      </c>
      <c r="D182" s="6" t="s">
        <v>201</v>
      </c>
      <c r="E182" s="6" t="s">
        <v>20</v>
      </c>
      <c r="F182" s="11" t="s">
        <v>406</v>
      </c>
      <c r="G182" s="11" t="s">
        <v>406</v>
      </c>
      <c r="H182" s="11" t="e">
        <f>Table1[[#This Row],[خروح ]]-Table1[[#This Row],[ورود ]]</f>
        <v>#VALUE!</v>
      </c>
      <c r="I182" s="11" t="str">
        <f t="shared" si="4"/>
        <v xml:space="preserve"> </v>
      </c>
      <c r="J182" s="11" t="str">
        <f t="shared" si="5"/>
        <v xml:space="preserve"> </v>
      </c>
      <c r="K182" s="7"/>
      <c r="L182" s="7"/>
      <c r="M182" s="6" t="s">
        <v>18</v>
      </c>
      <c r="N182" t="s">
        <v>401</v>
      </c>
      <c r="O182" s="12" t="s">
        <v>402</v>
      </c>
    </row>
    <row r="183" spans="1:15" x14ac:dyDescent="0.25">
      <c r="A183" s="20">
        <v>182</v>
      </c>
      <c r="B183" s="20"/>
      <c r="C183" s="20" t="s">
        <v>175</v>
      </c>
      <c r="D183" s="20" t="s">
        <v>202</v>
      </c>
      <c r="E183" s="20" t="s">
        <v>22</v>
      </c>
      <c r="F183" s="20" t="s">
        <v>406</v>
      </c>
      <c r="G183" s="20" t="s">
        <v>406</v>
      </c>
      <c r="H183" s="20" t="e">
        <f>Table1[[#This Row],[خروح ]]-Table1[[#This Row],[ورود ]]</f>
        <v>#VALUE!</v>
      </c>
      <c r="I183" s="21" t="str">
        <f t="shared" si="4"/>
        <v xml:space="preserve"> </v>
      </c>
      <c r="J183" s="21" t="str">
        <f t="shared" si="5"/>
        <v xml:space="preserve"> </v>
      </c>
      <c r="K183" s="20"/>
      <c r="L183" s="20"/>
      <c r="M183" s="20" t="s">
        <v>18</v>
      </c>
      <c r="N183">
        <f>COUNT(F157:G187)/2</f>
        <v>0</v>
      </c>
      <c r="O183" s="12">
        <f>COUNTIF(F157:G187,"غیبت")/2</f>
        <v>0</v>
      </c>
    </row>
    <row r="184" spans="1:15" x14ac:dyDescent="0.25">
      <c r="A184" s="23">
        <v>183</v>
      </c>
      <c r="B184" s="23"/>
      <c r="C184" s="6" t="s">
        <v>175</v>
      </c>
      <c r="D184" s="6" t="s">
        <v>203</v>
      </c>
      <c r="E184" s="6" t="s">
        <v>8</v>
      </c>
      <c r="F184" s="11" t="s">
        <v>406</v>
      </c>
      <c r="G184" s="11" t="s">
        <v>406</v>
      </c>
      <c r="H184" s="11" t="e">
        <f>Table1[[#This Row],[خروح ]]-Table1[[#This Row],[ورود ]]</f>
        <v>#VALUE!</v>
      </c>
      <c r="I184" s="11" t="str">
        <f t="shared" si="4"/>
        <v xml:space="preserve"> </v>
      </c>
      <c r="J184" s="11" t="str">
        <f t="shared" si="5"/>
        <v xml:space="preserve"> </v>
      </c>
      <c r="K184" s="7"/>
      <c r="L184" s="7"/>
      <c r="M184" s="6" t="s">
        <v>18</v>
      </c>
    </row>
    <row r="185" spans="1:15" x14ac:dyDescent="0.25">
      <c r="A185" s="23">
        <v>184</v>
      </c>
      <c r="B185" s="23"/>
      <c r="C185" s="6" t="s">
        <v>175</v>
      </c>
      <c r="D185" s="6" t="s">
        <v>204</v>
      </c>
      <c r="E185" s="6" t="s">
        <v>11</v>
      </c>
      <c r="F185" s="11" t="s">
        <v>406</v>
      </c>
      <c r="G185" s="11" t="s">
        <v>406</v>
      </c>
      <c r="H185" s="11" t="e">
        <f>Table1[[#This Row],[خروح ]]-Table1[[#This Row],[ورود ]]</f>
        <v>#VALUE!</v>
      </c>
      <c r="I185" s="11" t="str">
        <f t="shared" si="4"/>
        <v xml:space="preserve"> </v>
      </c>
      <c r="J185" s="11" t="str">
        <f t="shared" si="5"/>
        <v xml:space="preserve"> </v>
      </c>
      <c r="K185" s="7"/>
      <c r="L185" s="7"/>
      <c r="M185" s="6" t="s">
        <v>18</v>
      </c>
      <c r="N185" t="s">
        <v>403</v>
      </c>
      <c r="O185" s="12" t="s">
        <v>404</v>
      </c>
    </row>
    <row r="186" spans="1:15" x14ac:dyDescent="0.25">
      <c r="A186" s="23">
        <v>185</v>
      </c>
      <c r="B186" s="23"/>
      <c r="C186" s="6" t="s">
        <v>175</v>
      </c>
      <c r="D186" s="6" t="s">
        <v>205</v>
      </c>
      <c r="E186" s="6" t="s">
        <v>13</v>
      </c>
      <c r="F186" s="11" t="s">
        <v>406</v>
      </c>
      <c r="G186" s="11" t="s">
        <v>406</v>
      </c>
      <c r="H186" s="11" t="e">
        <f>Table1[[#This Row],[خروح ]]-Table1[[#This Row],[ورود ]]</f>
        <v>#VALUE!</v>
      </c>
      <c r="I186" s="11" t="str">
        <f t="shared" si="4"/>
        <v xml:space="preserve"> </v>
      </c>
      <c r="J186" s="11" t="str">
        <f t="shared" si="5"/>
        <v xml:space="preserve"> </v>
      </c>
      <c r="K186" s="7"/>
      <c r="L186" s="7"/>
      <c r="M186" s="6" t="s">
        <v>18</v>
      </c>
      <c r="N186" s="17">
        <f>SUM(I157:I187)</f>
        <v>0</v>
      </c>
      <c r="O186" s="18">
        <f>SUM(J157:J187)</f>
        <v>0</v>
      </c>
    </row>
    <row r="187" spans="1:15" x14ac:dyDescent="0.25">
      <c r="A187" s="23">
        <v>186</v>
      </c>
      <c r="B187" s="23"/>
      <c r="C187" s="24" t="s">
        <v>175</v>
      </c>
      <c r="D187" s="24" t="s">
        <v>206</v>
      </c>
      <c r="E187" s="24" t="s">
        <v>15</v>
      </c>
      <c r="F187" s="25" t="s">
        <v>406</v>
      </c>
      <c r="G187" s="25" t="s">
        <v>406</v>
      </c>
      <c r="H187" s="25" t="e">
        <f>Table1[[#This Row],[خروح ]]-Table1[[#This Row],[ورود ]]</f>
        <v>#VALUE!</v>
      </c>
      <c r="I187" s="25" t="str">
        <f t="shared" si="4"/>
        <v xml:space="preserve"> </v>
      </c>
      <c r="J187" s="25" t="str">
        <f t="shared" si="5"/>
        <v xml:space="preserve"> </v>
      </c>
      <c r="K187" s="26"/>
      <c r="L187" s="26"/>
      <c r="M187" s="24" t="s">
        <v>18</v>
      </c>
    </row>
    <row r="188" spans="1:15" x14ac:dyDescent="0.25">
      <c r="A188" s="23">
        <v>187</v>
      </c>
      <c r="B188" s="23"/>
      <c r="C188" s="6" t="s">
        <v>207</v>
      </c>
      <c r="D188" s="6" t="s">
        <v>208</v>
      </c>
      <c r="E188" s="6" t="s">
        <v>17</v>
      </c>
      <c r="F188" s="11" t="s">
        <v>406</v>
      </c>
      <c r="G188" s="11" t="s">
        <v>406</v>
      </c>
      <c r="H188" s="11" t="e">
        <f>Table1[[#This Row],[خروح ]]-Table1[[#This Row],[ورود ]]</f>
        <v>#VALUE!</v>
      </c>
      <c r="I188" s="11" t="str">
        <f t="shared" si="4"/>
        <v xml:space="preserve"> </v>
      </c>
      <c r="J188" s="11" t="str">
        <f t="shared" si="5"/>
        <v xml:space="preserve"> </v>
      </c>
      <c r="K188" s="7"/>
      <c r="L188" s="7"/>
      <c r="M188" s="6" t="s">
        <v>18</v>
      </c>
    </row>
    <row r="189" spans="1:15" x14ac:dyDescent="0.25">
      <c r="A189" s="23">
        <v>188</v>
      </c>
      <c r="B189" s="23"/>
      <c r="C189" s="6" t="s">
        <v>207</v>
      </c>
      <c r="D189" s="6" t="s">
        <v>209</v>
      </c>
      <c r="E189" s="6" t="s">
        <v>20</v>
      </c>
      <c r="F189" s="11" t="s">
        <v>406</v>
      </c>
      <c r="G189" s="11" t="s">
        <v>406</v>
      </c>
      <c r="H189" s="11" t="e">
        <f>Table1[[#This Row],[خروح ]]-Table1[[#This Row],[ورود ]]</f>
        <v>#VALUE!</v>
      </c>
      <c r="I189" s="11" t="str">
        <f t="shared" si="4"/>
        <v xml:space="preserve"> </v>
      </c>
      <c r="J189" s="11" t="str">
        <f t="shared" si="5"/>
        <v xml:space="preserve"> </v>
      </c>
      <c r="K189" s="7"/>
      <c r="L189" s="7"/>
      <c r="M189" s="6" t="s">
        <v>18</v>
      </c>
    </row>
    <row r="190" spans="1:15" x14ac:dyDescent="0.25">
      <c r="A190" s="20">
        <v>189</v>
      </c>
      <c r="B190" s="20"/>
      <c r="C190" s="20" t="s">
        <v>207</v>
      </c>
      <c r="D190" s="20" t="s">
        <v>210</v>
      </c>
      <c r="E190" s="20" t="s">
        <v>22</v>
      </c>
      <c r="F190" s="20" t="s">
        <v>406</v>
      </c>
      <c r="G190" s="20" t="s">
        <v>406</v>
      </c>
      <c r="H190" s="20" t="e">
        <f>Table1[[#This Row],[خروح ]]-Table1[[#This Row],[ورود ]]</f>
        <v>#VALUE!</v>
      </c>
      <c r="I190" s="21" t="str">
        <f t="shared" si="4"/>
        <v xml:space="preserve"> </v>
      </c>
      <c r="J190" s="21" t="str">
        <f t="shared" si="5"/>
        <v xml:space="preserve"> </v>
      </c>
      <c r="K190" s="20"/>
      <c r="L190" s="20"/>
      <c r="M190" s="20" t="s">
        <v>18</v>
      </c>
    </row>
    <row r="191" spans="1:15" x14ac:dyDescent="0.25">
      <c r="A191" s="23">
        <v>190</v>
      </c>
      <c r="B191" s="23"/>
      <c r="C191" s="6" t="s">
        <v>207</v>
      </c>
      <c r="D191" s="6" t="s">
        <v>211</v>
      </c>
      <c r="E191" s="6" t="s">
        <v>8</v>
      </c>
      <c r="F191" s="11" t="s">
        <v>406</v>
      </c>
      <c r="G191" s="11" t="s">
        <v>406</v>
      </c>
      <c r="H191" s="11" t="e">
        <f>Table1[[#This Row],[خروح ]]-Table1[[#This Row],[ورود ]]</f>
        <v>#VALUE!</v>
      </c>
      <c r="I191" s="11" t="str">
        <f t="shared" si="4"/>
        <v xml:space="preserve"> </v>
      </c>
      <c r="J191" s="11" t="str">
        <f t="shared" si="5"/>
        <v xml:space="preserve"> </v>
      </c>
      <c r="K191" s="7"/>
      <c r="L191" s="7"/>
      <c r="M191" s="6" t="s">
        <v>18</v>
      </c>
    </row>
    <row r="192" spans="1:15" x14ac:dyDescent="0.25">
      <c r="A192" s="23">
        <v>191</v>
      </c>
      <c r="B192" s="23"/>
      <c r="C192" s="6" t="s">
        <v>207</v>
      </c>
      <c r="D192" s="6" t="s">
        <v>212</v>
      </c>
      <c r="E192" s="6" t="s">
        <v>11</v>
      </c>
      <c r="F192" s="11" t="s">
        <v>406</v>
      </c>
      <c r="G192" s="11" t="s">
        <v>406</v>
      </c>
      <c r="H192" s="11" t="e">
        <f>Table1[[#This Row],[خروح ]]-Table1[[#This Row],[ورود ]]</f>
        <v>#VALUE!</v>
      </c>
      <c r="I192" s="11" t="str">
        <f t="shared" si="4"/>
        <v xml:space="preserve"> </v>
      </c>
      <c r="J192" s="11" t="str">
        <f t="shared" si="5"/>
        <v xml:space="preserve"> </v>
      </c>
      <c r="K192" s="7"/>
      <c r="L192" s="7"/>
      <c r="M192" s="6" t="s">
        <v>18</v>
      </c>
    </row>
    <row r="193" spans="1:13" x14ac:dyDescent="0.25">
      <c r="A193" s="23">
        <v>192</v>
      </c>
      <c r="B193" s="23"/>
      <c r="C193" s="6" t="s">
        <v>207</v>
      </c>
      <c r="D193" s="6" t="s">
        <v>213</v>
      </c>
      <c r="E193" s="6" t="s">
        <v>13</v>
      </c>
      <c r="F193" s="11" t="s">
        <v>406</v>
      </c>
      <c r="G193" s="11" t="s">
        <v>406</v>
      </c>
      <c r="H193" s="11" t="e">
        <f>Table1[[#This Row],[خروح ]]-Table1[[#This Row],[ورود ]]</f>
        <v>#VALUE!</v>
      </c>
      <c r="I193" s="11" t="str">
        <f t="shared" si="4"/>
        <v xml:space="preserve"> </v>
      </c>
      <c r="J193" s="11" t="str">
        <f t="shared" si="5"/>
        <v xml:space="preserve"> </v>
      </c>
      <c r="K193" s="7"/>
      <c r="L193" s="7"/>
      <c r="M193" s="6" t="s">
        <v>18</v>
      </c>
    </row>
    <row r="194" spans="1:13" x14ac:dyDescent="0.25">
      <c r="A194" s="23">
        <v>193</v>
      </c>
      <c r="B194" s="23"/>
      <c r="C194" s="6" t="s">
        <v>207</v>
      </c>
      <c r="D194" s="6" t="s">
        <v>214</v>
      </c>
      <c r="E194" s="6" t="s">
        <v>15</v>
      </c>
      <c r="F194" s="11" t="s">
        <v>406</v>
      </c>
      <c r="G194" s="11" t="s">
        <v>406</v>
      </c>
      <c r="H194" s="11" t="e">
        <f>Table1[[#This Row],[خروح ]]-Table1[[#This Row],[ورود ]]</f>
        <v>#VALUE!</v>
      </c>
      <c r="I194" s="11" t="str">
        <f t="shared" si="4"/>
        <v xml:space="preserve"> </v>
      </c>
      <c r="J194" s="11" t="str">
        <f t="shared" si="5"/>
        <v xml:space="preserve"> </v>
      </c>
      <c r="K194" s="7"/>
      <c r="L194" s="7"/>
      <c r="M194" s="6" t="s">
        <v>18</v>
      </c>
    </row>
    <row r="195" spans="1:13" x14ac:dyDescent="0.25">
      <c r="A195" s="23">
        <v>194</v>
      </c>
      <c r="B195" s="23"/>
      <c r="C195" s="6" t="s">
        <v>207</v>
      </c>
      <c r="D195" s="6" t="s">
        <v>215</v>
      </c>
      <c r="E195" s="6" t="s">
        <v>17</v>
      </c>
      <c r="F195" s="11" t="s">
        <v>406</v>
      </c>
      <c r="G195" s="11" t="s">
        <v>406</v>
      </c>
      <c r="H195" s="11" t="e">
        <f>Table1[[#This Row],[خروح ]]-Table1[[#This Row],[ورود ]]</f>
        <v>#VALUE!</v>
      </c>
      <c r="I195" s="11" t="str">
        <f t="shared" ref="I195:I258" si="6">IFERROR(IF($N$6-F195+G195-$O$6&lt;=0," ",$N$6-F195+G195-$O$6)," ")</f>
        <v xml:space="preserve"> </v>
      </c>
      <c r="J195" s="11" t="str">
        <f t="shared" ref="J195:J258" si="7">IFERROR(IF(F195-$N$6+$O$6-G195&lt;=0," ",F195-$N$6+$O$6-G195)," ")</f>
        <v xml:space="preserve"> </v>
      </c>
      <c r="K195" s="7"/>
      <c r="L195" s="7"/>
      <c r="M195" s="6" t="s">
        <v>18</v>
      </c>
    </row>
    <row r="196" spans="1:13" x14ac:dyDescent="0.25">
      <c r="A196" s="23">
        <v>195</v>
      </c>
      <c r="B196" s="23"/>
      <c r="C196" s="6" t="s">
        <v>207</v>
      </c>
      <c r="D196" s="6" t="s">
        <v>216</v>
      </c>
      <c r="E196" s="6" t="s">
        <v>20</v>
      </c>
      <c r="F196" s="11" t="s">
        <v>406</v>
      </c>
      <c r="G196" s="11" t="s">
        <v>406</v>
      </c>
      <c r="H196" s="11" t="e">
        <f>Table1[[#This Row],[خروح ]]-Table1[[#This Row],[ورود ]]</f>
        <v>#VALUE!</v>
      </c>
      <c r="I196" s="11" t="str">
        <f t="shared" si="6"/>
        <v xml:space="preserve"> </v>
      </c>
      <c r="J196" s="11" t="str">
        <f t="shared" si="7"/>
        <v xml:space="preserve"> </v>
      </c>
      <c r="K196" s="7"/>
      <c r="L196" s="7"/>
      <c r="M196" s="6" t="s">
        <v>18</v>
      </c>
    </row>
    <row r="197" spans="1:13" x14ac:dyDescent="0.25">
      <c r="A197" s="20">
        <v>196</v>
      </c>
      <c r="B197" s="20"/>
      <c r="C197" s="20" t="s">
        <v>207</v>
      </c>
      <c r="D197" s="20" t="s">
        <v>217</v>
      </c>
      <c r="E197" s="20" t="s">
        <v>22</v>
      </c>
      <c r="F197" s="20" t="s">
        <v>406</v>
      </c>
      <c r="G197" s="20" t="s">
        <v>406</v>
      </c>
      <c r="H197" s="20" t="e">
        <f>Table1[[#This Row],[خروح ]]-Table1[[#This Row],[ورود ]]</f>
        <v>#VALUE!</v>
      </c>
      <c r="I197" s="21" t="str">
        <f t="shared" si="6"/>
        <v xml:space="preserve"> </v>
      </c>
      <c r="J197" s="21" t="str">
        <f t="shared" si="7"/>
        <v xml:space="preserve"> </v>
      </c>
      <c r="K197" s="20"/>
      <c r="L197" s="20"/>
      <c r="M197" s="20" t="s">
        <v>18</v>
      </c>
    </row>
    <row r="198" spans="1:13" x14ac:dyDescent="0.25">
      <c r="A198" s="23">
        <v>197</v>
      </c>
      <c r="B198" s="23"/>
      <c r="C198" s="6" t="s">
        <v>207</v>
      </c>
      <c r="D198" s="6" t="s">
        <v>218</v>
      </c>
      <c r="E198" s="6" t="s">
        <v>8</v>
      </c>
      <c r="F198" s="11" t="s">
        <v>406</v>
      </c>
      <c r="G198" s="11" t="s">
        <v>406</v>
      </c>
      <c r="H198" s="11" t="e">
        <f>Table1[[#This Row],[خروح ]]-Table1[[#This Row],[ورود ]]</f>
        <v>#VALUE!</v>
      </c>
      <c r="I198" s="11" t="str">
        <f t="shared" si="6"/>
        <v xml:space="preserve"> </v>
      </c>
      <c r="J198" s="11" t="str">
        <f t="shared" si="7"/>
        <v xml:space="preserve"> </v>
      </c>
      <c r="K198" s="7"/>
      <c r="L198" s="7"/>
      <c r="M198" s="6" t="s">
        <v>18</v>
      </c>
    </row>
    <row r="199" spans="1:13" x14ac:dyDescent="0.25">
      <c r="A199" s="23">
        <v>198</v>
      </c>
      <c r="B199" s="23"/>
      <c r="C199" s="6" t="s">
        <v>207</v>
      </c>
      <c r="D199" s="6" t="s">
        <v>219</v>
      </c>
      <c r="E199" s="6" t="s">
        <v>11</v>
      </c>
      <c r="F199" s="11" t="s">
        <v>406</v>
      </c>
      <c r="G199" s="11" t="s">
        <v>406</v>
      </c>
      <c r="H199" s="11" t="e">
        <f>Table1[[#This Row],[خروح ]]-Table1[[#This Row],[ورود ]]</f>
        <v>#VALUE!</v>
      </c>
      <c r="I199" s="11" t="str">
        <f t="shared" si="6"/>
        <v xml:space="preserve"> </v>
      </c>
      <c r="J199" s="11" t="str">
        <f t="shared" si="7"/>
        <v xml:space="preserve"> </v>
      </c>
      <c r="K199" s="7"/>
      <c r="L199" s="7"/>
      <c r="M199" s="6" t="s">
        <v>18</v>
      </c>
    </row>
    <row r="200" spans="1:13" x14ac:dyDescent="0.25">
      <c r="A200" s="23">
        <v>199</v>
      </c>
      <c r="B200" s="23"/>
      <c r="C200" s="6" t="s">
        <v>207</v>
      </c>
      <c r="D200" s="6" t="s">
        <v>220</v>
      </c>
      <c r="E200" s="6" t="s">
        <v>13</v>
      </c>
      <c r="F200" s="11" t="s">
        <v>406</v>
      </c>
      <c r="G200" s="11" t="s">
        <v>406</v>
      </c>
      <c r="H200" s="11" t="e">
        <f>Table1[[#This Row],[خروح ]]-Table1[[#This Row],[ورود ]]</f>
        <v>#VALUE!</v>
      </c>
      <c r="I200" s="11" t="str">
        <f t="shared" si="6"/>
        <v xml:space="preserve"> </v>
      </c>
      <c r="J200" s="11" t="str">
        <f t="shared" si="7"/>
        <v xml:space="preserve"> </v>
      </c>
      <c r="K200" s="7"/>
      <c r="L200" s="7"/>
      <c r="M200" s="6" t="s">
        <v>18</v>
      </c>
    </row>
    <row r="201" spans="1:13" x14ac:dyDescent="0.25">
      <c r="A201" s="23">
        <v>200</v>
      </c>
      <c r="B201" s="23"/>
      <c r="C201" s="6" t="s">
        <v>207</v>
      </c>
      <c r="D201" s="6" t="s">
        <v>221</v>
      </c>
      <c r="E201" s="6" t="s">
        <v>15</v>
      </c>
      <c r="F201" s="11" t="s">
        <v>406</v>
      </c>
      <c r="G201" s="11" t="s">
        <v>406</v>
      </c>
      <c r="H201" s="11" t="e">
        <f>Table1[[#This Row],[خروح ]]-Table1[[#This Row],[ورود ]]</f>
        <v>#VALUE!</v>
      </c>
      <c r="I201" s="11" t="str">
        <f t="shared" si="6"/>
        <v xml:space="preserve"> </v>
      </c>
      <c r="J201" s="11" t="str">
        <f t="shared" si="7"/>
        <v xml:space="preserve"> </v>
      </c>
      <c r="K201" s="7"/>
      <c r="L201" s="7"/>
      <c r="M201" s="6" t="s">
        <v>18</v>
      </c>
    </row>
    <row r="202" spans="1:13" x14ac:dyDescent="0.25">
      <c r="A202" s="23">
        <v>201</v>
      </c>
      <c r="B202" s="23"/>
      <c r="C202" s="6" t="s">
        <v>207</v>
      </c>
      <c r="D202" s="6" t="s">
        <v>222</v>
      </c>
      <c r="E202" s="6" t="s">
        <v>17</v>
      </c>
      <c r="F202" s="11" t="s">
        <v>406</v>
      </c>
      <c r="G202" s="11" t="s">
        <v>406</v>
      </c>
      <c r="H202" s="11" t="e">
        <f>Table1[[#This Row],[خروح ]]-Table1[[#This Row],[ورود ]]</f>
        <v>#VALUE!</v>
      </c>
      <c r="I202" s="11" t="str">
        <f t="shared" si="6"/>
        <v xml:space="preserve"> </v>
      </c>
      <c r="J202" s="11" t="str">
        <f t="shared" si="7"/>
        <v xml:space="preserve"> </v>
      </c>
      <c r="K202" s="7"/>
      <c r="L202" s="7"/>
      <c r="M202" s="6" t="s">
        <v>18</v>
      </c>
    </row>
    <row r="203" spans="1:13" x14ac:dyDescent="0.25">
      <c r="A203" s="23">
        <v>202</v>
      </c>
      <c r="B203" s="23"/>
      <c r="C203" s="6" t="s">
        <v>207</v>
      </c>
      <c r="D203" s="6" t="s">
        <v>223</v>
      </c>
      <c r="E203" s="6" t="s">
        <v>20</v>
      </c>
      <c r="F203" s="11" t="s">
        <v>406</v>
      </c>
      <c r="G203" s="11" t="s">
        <v>406</v>
      </c>
      <c r="H203" s="11" t="e">
        <f>Table1[[#This Row],[خروح ]]-Table1[[#This Row],[ورود ]]</f>
        <v>#VALUE!</v>
      </c>
      <c r="I203" s="11" t="str">
        <f t="shared" si="6"/>
        <v xml:space="preserve"> </v>
      </c>
      <c r="J203" s="11" t="str">
        <f t="shared" si="7"/>
        <v xml:space="preserve"> </v>
      </c>
      <c r="K203" s="7"/>
      <c r="L203" s="7"/>
      <c r="M203" s="6" t="s">
        <v>18</v>
      </c>
    </row>
    <row r="204" spans="1:13" x14ac:dyDescent="0.25">
      <c r="A204" s="20">
        <v>203</v>
      </c>
      <c r="B204" s="20"/>
      <c r="C204" s="20" t="s">
        <v>207</v>
      </c>
      <c r="D204" s="20" t="s">
        <v>224</v>
      </c>
      <c r="E204" s="20" t="s">
        <v>22</v>
      </c>
      <c r="F204" s="20" t="s">
        <v>406</v>
      </c>
      <c r="G204" s="20" t="s">
        <v>406</v>
      </c>
      <c r="H204" s="20" t="e">
        <f>Table1[[#This Row],[خروح ]]-Table1[[#This Row],[ورود ]]</f>
        <v>#VALUE!</v>
      </c>
      <c r="I204" s="21" t="str">
        <f t="shared" si="6"/>
        <v xml:space="preserve"> </v>
      </c>
      <c r="J204" s="21" t="str">
        <f t="shared" si="7"/>
        <v xml:space="preserve"> </v>
      </c>
      <c r="K204" s="20"/>
      <c r="L204" s="20"/>
      <c r="M204" s="20" t="s">
        <v>18</v>
      </c>
    </row>
    <row r="205" spans="1:13" x14ac:dyDescent="0.25">
      <c r="A205" s="23">
        <v>204</v>
      </c>
      <c r="B205" s="23"/>
      <c r="C205" s="6" t="s">
        <v>207</v>
      </c>
      <c r="D205" s="6" t="s">
        <v>225</v>
      </c>
      <c r="E205" s="6" t="s">
        <v>8</v>
      </c>
      <c r="F205" s="11" t="s">
        <v>406</v>
      </c>
      <c r="G205" s="11" t="s">
        <v>406</v>
      </c>
      <c r="H205" s="11" t="e">
        <f>Table1[[#This Row],[خروح ]]-Table1[[#This Row],[ورود ]]</f>
        <v>#VALUE!</v>
      </c>
      <c r="I205" s="11" t="str">
        <f t="shared" si="6"/>
        <v xml:space="preserve"> </v>
      </c>
      <c r="J205" s="11" t="str">
        <f t="shared" si="7"/>
        <v xml:space="preserve"> </v>
      </c>
      <c r="K205" s="7"/>
      <c r="L205" s="7"/>
      <c r="M205" s="6" t="s">
        <v>18</v>
      </c>
    </row>
    <row r="206" spans="1:13" x14ac:dyDescent="0.25">
      <c r="A206" s="23">
        <v>205</v>
      </c>
      <c r="B206" s="23"/>
      <c r="C206" s="6" t="s">
        <v>207</v>
      </c>
      <c r="D206" s="6" t="s">
        <v>226</v>
      </c>
      <c r="E206" s="6" t="s">
        <v>11</v>
      </c>
      <c r="F206" s="11" t="s">
        <v>406</v>
      </c>
      <c r="G206" s="11" t="s">
        <v>406</v>
      </c>
      <c r="H206" s="11" t="e">
        <f>Table1[[#This Row],[خروح ]]-Table1[[#This Row],[ورود ]]</f>
        <v>#VALUE!</v>
      </c>
      <c r="I206" s="11" t="str">
        <f t="shared" si="6"/>
        <v xml:space="preserve"> </v>
      </c>
      <c r="J206" s="11" t="str">
        <f t="shared" si="7"/>
        <v xml:space="preserve"> </v>
      </c>
      <c r="K206" s="7"/>
      <c r="L206" s="7"/>
      <c r="M206" s="6" t="s">
        <v>18</v>
      </c>
    </row>
    <row r="207" spans="1:13" x14ac:dyDescent="0.25">
      <c r="A207" s="23">
        <v>206</v>
      </c>
      <c r="B207" s="23"/>
      <c r="C207" s="6" t="s">
        <v>207</v>
      </c>
      <c r="D207" s="6" t="s">
        <v>227</v>
      </c>
      <c r="E207" s="6" t="s">
        <v>13</v>
      </c>
      <c r="F207" s="11" t="s">
        <v>406</v>
      </c>
      <c r="G207" s="11" t="s">
        <v>406</v>
      </c>
      <c r="H207" s="11" t="e">
        <f>Table1[[#This Row],[خروح ]]-Table1[[#This Row],[ورود ]]</f>
        <v>#VALUE!</v>
      </c>
      <c r="I207" s="11" t="str">
        <f t="shared" si="6"/>
        <v xml:space="preserve"> </v>
      </c>
      <c r="J207" s="11" t="str">
        <f t="shared" si="7"/>
        <v xml:space="preserve"> </v>
      </c>
      <c r="K207" s="7"/>
      <c r="L207" s="7"/>
      <c r="M207" s="6" t="s">
        <v>18</v>
      </c>
    </row>
    <row r="208" spans="1:13" x14ac:dyDescent="0.25">
      <c r="A208" s="23">
        <v>207</v>
      </c>
      <c r="B208" s="23"/>
      <c r="C208" s="6" t="s">
        <v>207</v>
      </c>
      <c r="D208" s="6" t="s">
        <v>228</v>
      </c>
      <c r="E208" s="6" t="s">
        <v>15</v>
      </c>
      <c r="F208" s="11" t="s">
        <v>406</v>
      </c>
      <c r="G208" s="11" t="s">
        <v>406</v>
      </c>
      <c r="H208" s="11" t="e">
        <f>Table1[[#This Row],[خروح ]]-Table1[[#This Row],[ورود ]]</f>
        <v>#VALUE!</v>
      </c>
      <c r="I208" s="11" t="str">
        <f t="shared" si="6"/>
        <v xml:space="preserve"> </v>
      </c>
      <c r="J208" s="11" t="str">
        <f t="shared" si="7"/>
        <v xml:space="preserve"> </v>
      </c>
      <c r="K208" s="7"/>
      <c r="L208" s="7"/>
      <c r="M208" s="6" t="s">
        <v>18</v>
      </c>
    </row>
    <row r="209" spans="1:15" x14ac:dyDescent="0.25">
      <c r="A209" s="23">
        <v>208</v>
      </c>
      <c r="B209" s="23"/>
      <c r="C209" s="6" t="s">
        <v>207</v>
      </c>
      <c r="D209" s="6" t="s">
        <v>229</v>
      </c>
      <c r="E209" s="6" t="s">
        <v>17</v>
      </c>
      <c r="F209" s="11" t="s">
        <v>406</v>
      </c>
      <c r="G209" s="11" t="s">
        <v>406</v>
      </c>
      <c r="H209" s="11" t="e">
        <f>Table1[[#This Row],[خروح ]]-Table1[[#This Row],[ورود ]]</f>
        <v>#VALUE!</v>
      </c>
      <c r="I209" s="11" t="str">
        <f t="shared" si="6"/>
        <v xml:space="preserve"> </v>
      </c>
      <c r="J209" s="11" t="str">
        <f t="shared" si="7"/>
        <v xml:space="preserve"> </v>
      </c>
      <c r="K209" s="7"/>
      <c r="L209" s="7"/>
      <c r="M209" s="6" t="s">
        <v>18</v>
      </c>
    </row>
    <row r="210" spans="1:15" x14ac:dyDescent="0.25">
      <c r="A210" s="23">
        <v>209</v>
      </c>
      <c r="B210" s="23"/>
      <c r="C210" s="6" t="s">
        <v>207</v>
      </c>
      <c r="D210" s="6" t="s">
        <v>230</v>
      </c>
      <c r="E210" s="6" t="s">
        <v>20</v>
      </c>
      <c r="F210" s="11" t="s">
        <v>406</v>
      </c>
      <c r="G210" s="11" t="s">
        <v>406</v>
      </c>
      <c r="H210" s="11" t="e">
        <f>Table1[[#This Row],[خروح ]]-Table1[[#This Row],[ورود ]]</f>
        <v>#VALUE!</v>
      </c>
      <c r="I210" s="11" t="str">
        <f t="shared" si="6"/>
        <v xml:space="preserve"> </v>
      </c>
      <c r="J210" s="11" t="str">
        <f t="shared" si="7"/>
        <v xml:space="preserve"> </v>
      </c>
      <c r="K210" s="7"/>
      <c r="L210" s="7"/>
      <c r="M210" s="6" t="s">
        <v>18</v>
      </c>
    </row>
    <row r="211" spans="1:15" x14ac:dyDescent="0.25">
      <c r="A211" s="20">
        <v>210</v>
      </c>
      <c r="B211" s="20"/>
      <c r="C211" s="20" t="s">
        <v>207</v>
      </c>
      <c r="D211" s="20" t="s">
        <v>231</v>
      </c>
      <c r="E211" s="20" t="s">
        <v>22</v>
      </c>
      <c r="F211" s="11" t="s">
        <v>406</v>
      </c>
      <c r="G211" s="11" t="s">
        <v>406</v>
      </c>
      <c r="H211" s="20" t="e">
        <f>Table1[[#This Row],[خروح ]]-Table1[[#This Row],[ورود ]]</f>
        <v>#VALUE!</v>
      </c>
      <c r="I211" s="21" t="str">
        <f t="shared" si="6"/>
        <v xml:space="preserve"> </v>
      </c>
      <c r="J211" s="21" t="str">
        <f t="shared" si="7"/>
        <v xml:space="preserve"> </v>
      </c>
      <c r="K211" s="20"/>
      <c r="L211" s="20"/>
      <c r="M211" s="20" t="s">
        <v>18</v>
      </c>
    </row>
    <row r="212" spans="1:15" x14ac:dyDescent="0.25">
      <c r="A212" s="23">
        <v>211</v>
      </c>
      <c r="B212" s="23"/>
      <c r="C212" s="6" t="s">
        <v>207</v>
      </c>
      <c r="D212" s="6" t="s">
        <v>232</v>
      </c>
      <c r="E212" s="6" t="s">
        <v>8</v>
      </c>
      <c r="F212" s="11" t="s">
        <v>406</v>
      </c>
      <c r="G212" s="11" t="s">
        <v>406</v>
      </c>
      <c r="H212" s="11" t="e">
        <f>Table1[[#This Row],[خروح ]]-Table1[[#This Row],[ورود ]]</f>
        <v>#VALUE!</v>
      </c>
      <c r="I212" s="11" t="str">
        <f t="shared" si="6"/>
        <v xml:space="preserve"> </v>
      </c>
      <c r="J212" s="11" t="str">
        <f t="shared" si="7"/>
        <v xml:space="preserve"> </v>
      </c>
      <c r="K212" s="7"/>
      <c r="L212" s="7"/>
      <c r="M212" s="6" t="s">
        <v>18</v>
      </c>
      <c r="N212" t="s">
        <v>401</v>
      </c>
      <c r="O212" s="12" t="s">
        <v>402</v>
      </c>
    </row>
    <row r="213" spans="1:15" x14ac:dyDescent="0.25">
      <c r="A213" s="23">
        <v>212</v>
      </c>
      <c r="B213" s="23"/>
      <c r="C213" s="6" t="s">
        <v>207</v>
      </c>
      <c r="D213" s="6" t="s">
        <v>233</v>
      </c>
      <c r="E213" s="6" t="s">
        <v>11</v>
      </c>
      <c r="F213" s="11" t="s">
        <v>406</v>
      </c>
      <c r="G213" s="11" t="s">
        <v>406</v>
      </c>
      <c r="H213" s="11" t="e">
        <f>Table1[[#This Row],[خروح ]]-Table1[[#This Row],[ورود ]]</f>
        <v>#VALUE!</v>
      </c>
      <c r="I213" s="11" t="str">
        <f t="shared" si="6"/>
        <v xml:space="preserve"> </v>
      </c>
      <c r="J213" s="11" t="str">
        <f t="shared" si="7"/>
        <v xml:space="preserve"> </v>
      </c>
      <c r="K213" s="7"/>
      <c r="L213" s="7"/>
      <c r="M213" s="6" t="s">
        <v>18</v>
      </c>
      <c r="N213">
        <f>COUNT(F187:G217)/2</f>
        <v>0</v>
      </c>
      <c r="O213" s="12">
        <f>COUNTIF(F187:G217,"غیبت")/2</f>
        <v>0</v>
      </c>
    </row>
    <row r="214" spans="1:15" x14ac:dyDescent="0.25">
      <c r="A214" s="23">
        <v>213</v>
      </c>
      <c r="B214" s="23"/>
      <c r="C214" s="6" t="s">
        <v>207</v>
      </c>
      <c r="D214" s="6" t="s">
        <v>234</v>
      </c>
      <c r="E214" s="6" t="s">
        <v>13</v>
      </c>
      <c r="F214" s="11" t="s">
        <v>406</v>
      </c>
      <c r="G214" s="11" t="s">
        <v>406</v>
      </c>
      <c r="H214" s="11" t="e">
        <f>Table1[[#This Row],[خروح ]]-Table1[[#This Row],[ورود ]]</f>
        <v>#VALUE!</v>
      </c>
      <c r="I214" s="11" t="str">
        <f t="shared" si="6"/>
        <v xml:space="preserve"> </v>
      </c>
      <c r="J214" s="11" t="str">
        <f t="shared" si="7"/>
        <v xml:space="preserve"> </v>
      </c>
      <c r="K214" s="7"/>
      <c r="L214" s="7"/>
      <c r="M214" s="6" t="s">
        <v>18</v>
      </c>
    </row>
    <row r="215" spans="1:15" x14ac:dyDescent="0.25">
      <c r="A215" s="23">
        <v>214</v>
      </c>
      <c r="B215" s="23"/>
      <c r="C215" s="6" t="s">
        <v>207</v>
      </c>
      <c r="D215" s="6" t="s">
        <v>235</v>
      </c>
      <c r="E215" s="6" t="s">
        <v>15</v>
      </c>
      <c r="F215" s="11" t="s">
        <v>406</v>
      </c>
      <c r="G215" s="11" t="s">
        <v>406</v>
      </c>
      <c r="H215" s="11" t="e">
        <f>Table1[[#This Row],[خروح ]]-Table1[[#This Row],[ورود ]]</f>
        <v>#VALUE!</v>
      </c>
      <c r="I215" s="11" t="str">
        <f t="shared" si="6"/>
        <v xml:space="preserve"> </v>
      </c>
      <c r="J215" s="11" t="str">
        <f t="shared" si="7"/>
        <v xml:space="preserve"> </v>
      </c>
      <c r="K215" s="7"/>
      <c r="L215" s="7"/>
      <c r="M215" s="6" t="s">
        <v>18</v>
      </c>
      <c r="N215" t="s">
        <v>403</v>
      </c>
      <c r="O215" s="12" t="s">
        <v>404</v>
      </c>
    </row>
    <row r="216" spans="1:15" x14ac:dyDescent="0.25">
      <c r="A216" s="23">
        <v>215</v>
      </c>
      <c r="B216" s="23"/>
      <c r="C216" s="6" t="s">
        <v>207</v>
      </c>
      <c r="D216" s="6" t="s">
        <v>236</v>
      </c>
      <c r="E216" s="6" t="s">
        <v>17</v>
      </c>
      <c r="F216" s="11" t="s">
        <v>406</v>
      </c>
      <c r="G216" s="11" t="s">
        <v>406</v>
      </c>
      <c r="H216" s="11" t="e">
        <f>Table1[[#This Row],[خروح ]]-Table1[[#This Row],[ورود ]]</f>
        <v>#VALUE!</v>
      </c>
      <c r="I216" s="11" t="str">
        <f t="shared" si="6"/>
        <v xml:space="preserve"> </v>
      </c>
      <c r="J216" s="11" t="str">
        <f t="shared" si="7"/>
        <v xml:space="preserve"> </v>
      </c>
      <c r="K216" s="7"/>
      <c r="L216" s="7"/>
      <c r="M216" s="6" t="s">
        <v>18</v>
      </c>
      <c r="N216" s="17">
        <f>SUM(I187:I217)</f>
        <v>0</v>
      </c>
      <c r="O216" s="18">
        <f>SUM(J187:J217)</f>
        <v>0</v>
      </c>
    </row>
    <row r="217" spans="1:15" x14ac:dyDescent="0.25">
      <c r="A217" s="23">
        <v>216</v>
      </c>
      <c r="B217" s="23"/>
      <c r="C217" s="24" t="s">
        <v>207</v>
      </c>
      <c r="D217" s="24" t="s">
        <v>237</v>
      </c>
      <c r="E217" s="24" t="s">
        <v>20</v>
      </c>
      <c r="F217" s="25" t="s">
        <v>406</v>
      </c>
      <c r="G217" s="25" t="s">
        <v>406</v>
      </c>
      <c r="H217" s="25" t="e">
        <f>Table1[[#This Row],[خروح ]]-Table1[[#This Row],[ورود ]]</f>
        <v>#VALUE!</v>
      </c>
      <c r="I217" s="25" t="str">
        <f t="shared" si="6"/>
        <v xml:space="preserve"> </v>
      </c>
      <c r="J217" s="25" t="str">
        <f t="shared" si="7"/>
        <v xml:space="preserve"> </v>
      </c>
      <c r="K217" s="26"/>
      <c r="L217" s="26"/>
      <c r="M217" s="24" t="s">
        <v>18</v>
      </c>
    </row>
    <row r="218" spans="1:15" x14ac:dyDescent="0.25">
      <c r="A218" s="20">
        <v>217</v>
      </c>
      <c r="B218" s="20"/>
      <c r="C218" s="20" t="s">
        <v>238</v>
      </c>
      <c r="D218" s="20" t="s">
        <v>239</v>
      </c>
      <c r="E218" s="20" t="s">
        <v>22</v>
      </c>
      <c r="F218" s="20" t="s">
        <v>406</v>
      </c>
      <c r="G218" s="20" t="s">
        <v>406</v>
      </c>
      <c r="H218" s="20" t="e">
        <f>Table1[[#This Row],[خروح ]]-Table1[[#This Row],[ورود ]]</f>
        <v>#VALUE!</v>
      </c>
      <c r="I218" s="21" t="str">
        <f t="shared" si="6"/>
        <v xml:space="preserve"> </v>
      </c>
      <c r="J218" s="21" t="str">
        <f t="shared" si="7"/>
        <v xml:space="preserve"> </v>
      </c>
      <c r="K218" s="20"/>
      <c r="L218" s="20"/>
      <c r="M218" s="20" t="s">
        <v>18</v>
      </c>
    </row>
    <row r="219" spans="1:15" x14ac:dyDescent="0.25">
      <c r="A219" s="23">
        <v>218</v>
      </c>
      <c r="B219" s="23"/>
      <c r="C219" s="6" t="s">
        <v>238</v>
      </c>
      <c r="D219" s="6" t="s">
        <v>240</v>
      </c>
      <c r="E219" s="6" t="s">
        <v>8</v>
      </c>
      <c r="F219" s="11" t="s">
        <v>406</v>
      </c>
      <c r="G219" s="11" t="s">
        <v>406</v>
      </c>
      <c r="H219" s="11" t="e">
        <f>Table1[[#This Row],[خروح ]]-Table1[[#This Row],[ورود ]]</f>
        <v>#VALUE!</v>
      </c>
      <c r="I219" s="11" t="str">
        <f t="shared" si="6"/>
        <v xml:space="preserve"> </v>
      </c>
      <c r="J219" s="11" t="str">
        <f t="shared" si="7"/>
        <v xml:space="preserve"> </v>
      </c>
      <c r="K219" s="7"/>
      <c r="L219" s="7"/>
      <c r="M219" s="6" t="s">
        <v>18</v>
      </c>
    </row>
    <row r="220" spans="1:15" x14ac:dyDescent="0.25">
      <c r="A220" s="23">
        <v>219</v>
      </c>
      <c r="B220" s="23"/>
      <c r="C220" s="6" t="s">
        <v>238</v>
      </c>
      <c r="D220" s="6" t="s">
        <v>241</v>
      </c>
      <c r="E220" s="6" t="s">
        <v>11</v>
      </c>
      <c r="F220" s="11" t="s">
        <v>406</v>
      </c>
      <c r="G220" s="11" t="s">
        <v>406</v>
      </c>
      <c r="H220" s="11" t="e">
        <f>Table1[[#This Row],[خروح ]]-Table1[[#This Row],[ورود ]]</f>
        <v>#VALUE!</v>
      </c>
      <c r="I220" s="11" t="str">
        <f t="shared" si="6"/>
        <v xml:space="preserve"> </v>
      </c>
      <c r="J220" s="11" t="str">
        <f t="shared" si="7"/>
        <v xml:space="preserve"> </v>
      </c>
      <c r="K220" s="7"/>
      <c r="L220" s="7"/>
      <c r="M220" s="6" t="s">
        <v>18</v>
      </c>
    </row>
    <row r="221" spans="1:15" x14ac:dyDescent="0.25">
      <c r="A221" s="23">
        <v>220</v>
      </c>
      <c r="B221" s="23"/>
      <c r="C221" s="6" t="s">
        <v>238</v>
      </c>
      <c r="D221" s="6" t="s">
        <v>242</v>
      </c>
      <c r="E221" s="6" t="s">
        <v>13</v>
      </c>
      <c r="F221" s="11" t="s">
        <v>406</v>
      </c>
      <c r="G221" s="11" t="s">
        <v>406</v>
      </c>
      <c r="H221" s="11" t="e">
        <f>Table1[[#This Row],[خروح ]]-Table1[[#This Row],[ورود ]]</f>
        <v>#VALUE!</v>
      </c>
      <c r="I221" s="11" t="str">
        <f t="shared" si="6"/>
        <v xml:space="preserve"> </v>
      </c>
      <c r="J221" s="11" t="str">
        <f t="shared" si="7"/>
        <v xml:space="preserve"> </v>
      </c>
      <c r="K221" s="7"/>
      <c r="L221" s="7"/>
      <c r="M221" s="6" t="s">
        <v>18</v>
      </c>
    </row>
    <row r="222" spans="1:15" x14ac:dyDescent="0.25">
      <c r="A222" s="23">
        <v>221</v>
      </c>
      <c r="B222" s="23"/>
      <c r="C222" s="6" t="s">
        <v>238</v>
      </c>
      <c r="D222" s="6" t="s">
        <v>243</v>
      </c>
      <c r="E222" s="6" t="s">
        <v>15</v>
      </c>
      <c r="F222" s="11" t="s">
        <v>406</v>
      </c>
      <c r="G222" s="11" t="s">
        <v>406</v>
      </c>
      <c r="H222" s="11" t="e">
        <f>Table1[[#This Row],[خروح ]]-Table1[[#This Row],[ورود ]]</f>
        <v>#VALUE!</v>
      </c>
      <c r="I222" s="11" t="str">
        <f t="shared" si="6"/>
        <v xml:space="preserve"> </v>
      </c>
      <c r="J222" s="11" t="str">
        <f t="shared" si="7"/>
        <v xml:space="preserve"> </v>
      </c>
      <c r="K222" s="7"/>
      <c r="L222" s="7"/>
      <c r="M222" s="6" t="s">
        <v>18</v>
      </c>
    </row>
    <row r="223" spans="1:15" x14ac:dyDescent="0.25">
      <c r="A223" s="23">
        <v>222</v>
      </c>
      <c r="B223" s="23"/>
      <c r="C223" s="6" t="s">
        <v>238</v>
      </c>
      <c r="D223" s="6" t="s">
        <v>244</v>
      </c>
      <c r="E223" s="6" t="s">
        <v>17</v>
      </c>
      <c r="F223" s="11" t="s">
        <v>406</v>
      </c>
      <c r="G223" s="11" t="s">
        <v>406</v>
      </c>
      <c r="H223" s="11" t="e">
        <f>Table1[[#This Row],[خروح ]]-Table1[[#This Row],[ورود ]]</f>
        <v>#VALUE!</v>
      </c>
      <c r="I223" s="11" t="str">
        <f t="shared" si="6"/>
        <v xml:space="preserve"> </v>
      </c>
      <c r="J223" s="11" t="str">
        <f t="shared" si="7"/>
        <v xml:space="preserve"> </v>
      </c>
      <c r="K223" s="7"/>
      <c r="L223" s="7"/>
      <c r="M223" s="6" t="s">
        <v>18</v>
      </c>
    </row>
    <row r="224" spans="1:15" x14ac:dyDescent="0.25">
      <c r="A224" s="23">
        <v>223</v>
      </c>
      <c r="B224" s="23"/>
      <c r="C224" s="6" t="s">
        <v>238</v>
      </c>
      <c r="D224" s="6" t="s">
        <v>245</v>
      </c>
      <c r="E224" s="6" t="s">
        <v>20</v>
      </c>
      <c r="F224" s="11" t="s">
        <v>406</v>
      </c>
      <c r="G224" s="11" t="s">
        <v>406</v>
      </c>
      <c r="H224" s="11" t="e">
        <f>Table1[[#This Row],[خروح ]]-Table1[[#This Row],[ورود ]]</f>
        <v>#VALUE!</v>
      </c>
      <c r="I224" s="11" t="str">
        <f t="shared" si="6"/>
        <v xml:space="preserve"> </v>
      </c>
      <c r="J224" s="11" t="str">
        <f t="shared" si="7"/>
        <v xml:space="preserve"> </v>
      </c>
      <c r="K224" s="7"/>
      <c r="L224" s="7"/>
      <c r="M224" s="6" t="s">
        <v>18</v>
      </c>
    </row>
    <row r="225" spans="1:13" x14ac:dyDescent="0.25">
      <c r="A225" s="20">
        <v>224</v>
      </c>
      <c r="B225" s="20"/>
      <c r="C225" s="20" t="s">
        <v>238</v>
      </c>
      <c r="D225" s="20" t="s">
        <v>246</v>
      </c>
      <c r="E225" s="20" t="s">
        <v>22</v>
      </c>
      <c r="F225" s="20" t="s">
        <v>406</v>
      </c>
      <c r="G225" s="20" t="s">
        <v>406</v>
      </c>
      <c r="H225" s="20" t="e">
        <f>Table1[[#This Row],[خروح ]]-Table1[[#This Row],[ورود ]]</f>
        <v>#VALUE!</v>
      </c>
      <c r="I225" s="21" t="str">
        <f t="shared" si="6"/>
        <v xml:space="preserve"> </v>
      </c>
      <c r="J225" s="21" t="str">
        <f t="shared" si="7"/>
        <v xml:space="preserve"> </v>
      </c>
      <c r="K225" s="20"/>
      <c r="L225" s="20"/>
      <c r="M225" s="20" t="s">
        <v>18</v>
      </c>
    </row>
    <row r="226" spans="1:13" x14ac:dyDescent="0.25">
      <c r="A226" s="23">
        <v>225</v>
      </c>
      <c r="B226" s="23"/>
      <c r="C226" s="6" t="s">
        <v>238</v>
      </c>
      <c r="D226" s="6" t="s">
        <v>247</v>
      </c>
      <c r="E226" s="6" t="s">
        <v>8</v>
      </c>
      <c r="F226" s="11" t="s">
        <v>406</v>
      </c>
      <c r="G226" s="11" t="s">
        <v>406</v>
      </c>
      <c r="H226" s="11" t="e">
        <f>Table1[[#This Row],[خروح ]]-Table1[[#This Row],[ورود ]]</f>
        <v>#VALUE!</v>
      </c>
      <c r="I226" s="11" t="str">
        <f t="shared" si="6"/>
        <v xml:space="preserve"> </v>
      </c>
      <c r="J226" s="11" t="str">
        <f t="shared" si="7"/>
        <v xml:space="preserve"> </v>
      </c>
      <c r="K226" s="7"/>
      <c r="L226" s="7"/>
      <c r="M226" s="6" t="s">
        <v>18</v>
      </c>
    </row>
    <row r="227" spans="1:13" x14ac:dyDescent="0.25">
      <c r="A227" s="23">
        <v>226</v>
      </c>
      <c r="B227" s="23"/>
      <c r="C227" s="6" t="s">
        <v>238</v>
      </c>
      <c r="D227" s="6" t="s">
        <v>248</v>
      </c>
      <c r="E227" s="6" t="s">
        <v>11</v>
      </c>
      <c r="F227" s="11" t="s">
        <v>406</v>
      </c>
      <c r="G227" s="11" t="s">
        <v>406</v>
      </c>
      <c r="H227" s="11" t="e">
        <f>Table1[[#This Row],[خروح ]]-Table1[[#This Row],[ورود ]]</f>
        <v>#VALUE!</v>
      </c>
      <c r="I227" s="11" t="str">
        <f t="shared" si="6"/>
        <v xml:space="preserve"> </v>
      </c>
      <c r="J227" s="11" t="str">
        <f t="shared" si="7"/>
        <v xml:space="preserve"> </v>
      </c>
      <c r="K227" s="7"/>
      <c r="L227" s="7"/>
      <c r="M227" s="6" t="s">
        <v>18</v>
      </c>
    </row>
    <row r="228" spans="1:13" x14ac:dyDescent="0.25">
      <c r="A228" s="23">
        <v>227</v>
      </c>
      <c r="B228" s="23"/>
      <c r="C228" s="6" t="s">
        <v>238</v>
      </c>
      <c r="D228" s="6" t="s">
        <v>249</v>
      </c>
      <c r="E228" s="6" t="s">
        <v>13</v>
      </c>
      <c r="F228" s="11" t="s">
        <v>406</v>
      </c>
      <c r="G228" s="11" t="s">
        <v>406</v>
      </c>
      <c r="H228" s="11" t="e">
        <f>Table1[[#This Row],[خروح ]]-Table1[[#This Row],[ورود ]]</f>
        <v>#VALUE!</v>
      </c>
      <c r="I228" s="11" t="str">
        <f t="shared" si="6"/>
        <v xml:space="preserve"> </v>
      </c>
      <c r="J228" s="11" t="str">
        <f t="shared" si="7"/>
        <v xml:space="preserve"> </v>
      </c>
      <c r="K228" s="7"/>
      <c r="L228" s="7"/>
      <c r="M228" s="6" t="s">
        <v>18</v>
      </c>
    </row>
    <row r="229" spans="1:13" x14ac:dyDescent="0.25">
      <c r="A229" s="23">
        <v>228</v>
      </c>
      <c r="B229" s="23"/>
      <c r="C229" s="6" t="s">
        <v>238</v>
      </c>
      <c r="D229" s="6" t="s">
        <v>250</v>
      </c>
      <c r="E229" s="6" t="s">
        <v>15</v>
      </c>
      <c r="F229" s="11" t="s">
        <v>406</v>
      </c>
      <c r="G229" s="11" t="s">
        <v>406</v>
      </c>
      <c r="H229" s="11" t="e">
        <f>Table1[[#This Row],[خروح ]]-Table1[[#This Row],[ورود ]]</f>
        <v>#VALUE!</v>
      </c>
      <c r="I229" s="11" t="str">
        <f t="shared" si="6"/>
        <v xml:space="preserve"> </v>
      </c>
      <c r="J229" s="11" t="str">
        <f t="shared" si="7"/>
        <v xml:space="preserve"> </v>
      </c>
      <c r="K229" s="7"/>
      <c r="L229" s="7"/>
      <c r="M229" s="6" t="s">
        <v>18</v>
      </c>
    </row>
    <row r="230" spans="1:13" x14ac:dyDescent="0.25">
      <c r="A230" s="23">
        <v>229</v>
      </c>
      <c r="B230" s="23"/>
      <c r="C230" s="6" t="s">
        <v>238</v>
      </c>
      <c r="D230" s="6" t="s">
        <v>251</v>
      </c>
      <c r="E230" s="6" t="s">
        <v>17</v>
      </c>
      <c r="F230" s="11" t="s">
        <v>406</v>
      </c>
      <c r="G230" s="11" t="s">
        <v>406</v>
      </c>
      <c r="H230" s="11" t="e">
        <f>Table1[[#This Row],[خروح ]]-Table1[[#This Row],[ورود ]]</f>
        <v>#VALUE!</v>
      </c>
      <c r="I230" s="11" t="str">
        <f t="shared" si="6"/>
        <v xml:space="preserve"> </v>
      </c>
      <c r="J230" s="11" t="str">
        <f t="shared" si="7"/>
        <v xml:space="preserve"> </v>
      </c>
      <c r="K230" s="7"/>
      <c r="L230" s="7"/>
      <c r="M230" s="6" t="s">
        <v>18</v>
      </c>
    </row>
    <row r="231" spans="1:13" x14ac:dyDescent="0.25">
      <c r="A231" s="23">
        <v>230</v>
      </c>
      <c r="B231" s="23"/>
      <c r="C231" s="6" t="s">
        <v>238</v>
      </c>
      <c r="D231" s="6" t="s">
        <v>252</v>
      </c>
      <c r="E231" s="6" t="s">
        <v>20</v>
      </c>
      <c r="F231" s="11" t="s">
        <v>406</v>
      </c>
      <c r="G231" s="11" t="s">
        <v>406</v>
      </c>
      <c r="H231" s="11" t="e">
        <f>Table1[[#This Row],[خروح ]]-Table1[[#This Row],[ورود ]]</f>
        <v>#VALUE!</v>
      </c>
      <c r="I231" s="11" t="str">
        <f t="shared" si="6"/>
        <v xml:space="preserve"> </v>
      </c>
      <c r="J231" s="11" t="str">
        <f t="shared" si="7"/>
        <v xml:space="preserve"> </v>
      </c>
      <c r="K231" s="7"/>
      <c r="L231" s="7"/>
      <c r="M231" s="6" t="s">
        <v>18</v>
      </c>
    </row>
    <row r="232" spans="1:13" x14ac:dyDescent="0.25">
      <c r="A232" s="20">
        <v>231</v>
      </c>
      <c r="B232" s="20"/>
      <c r="C232" s="20" t="s">
        <v>238</v>
      </c>
      <c r="D232" s="20" t="s">
        <v>253</v>
      </c>
      <c r="E232" s="20" t="s">
        <v>22</v>
      </c>
      <c r="F232" s="20" t="s">
        <v>406</v>
      </c>
      <c r="G232" s="20" t="s">
        <v>406</v>
      </c>
      <c r="H232" s="20" t="e">
        <f>Table1[[#This Row],[خروح ]]-Table1[[#This Row],[ورود ]]</f>
        <v>#VALUE!</v>
      </c>
      <c r="I232" s="21" t="str">
        <f t="shared" si="6"/>
        <v xml:space="preserve"> </v>
      </c>
      <c r="J232" s="21" t="str">
        <f t="shared" si="7"/>
        <v xml:space="preserve"> </v>
      </c>
      <c r="K232" s="20"/>
      <c r="L232" s="20"/>
      <c r="M232" s="20" t="s">
        <v>18</v>
      </c>
    </row>
    <row r="233" spans="1:13" x14ac:dyDescent="0.25">
      <c r="A233" s="23">
        <v>232</v>
      </c>
      <c r="B233" s="23"/>
      <c r="C233" s="6" t="s">
        <v>238</v>
      </c>
      <c r="D233" s="6" t="s">
        <v>254</v>
      </c>
      <c r="E233" s="6" t="s">
        <v>8</v>
      </c>
      <c r="F233" s="11" t="s">
        <v>406</v>
      </c>
      <c r="G233" s="11" t="s">
        <v>406</v>
      </c>
      <c r="H233" s="11" t="e">
        <f>Table1[[#This Row],[خروح ]]-Table1[[#This Row],[ورود ]]</f>
        <v>#VALUE!</v>
      </c>
      <c r="I233" s="11" t="str">
        <f t="shared" si="6"/>
        <v xml:space="preserve"> </v>
      </c>
      <c r="J233" s="11" t="str">
        <f t="shared" si="7"/>
        <v xml:space="preserve"> </v>
      </c>
      <c r="K233" s="7"/>
      <c r="L233" s="7"/>
      <c r="M233" s="6" t="s">
        <v>18</v>
      </c>
    </row>
    <row r="234" spans="1:13" x14ac:dyDescent="0.25">
      <c r="A234" s="23">
        <v>233</v>
      </c>
      <c r="B234" s="23"/>
      <c r="C234" s="6" t="s">
        <v>238</v>
      </c>
      <c r="D234" s="6" t="s">
        <v>255</v>
      </c>
      <c r="E234" s="6" t="s">
        <v>11</v>
      </c>
      <c r="F234" s="11" t="s">
        <v>406</v>
      </c>
      <c r="G234" s="11" t="s">
        <v>406</v>
      </c>
      <c r="H234" s="11" t="e">
        <f>Table1[[#This Row],[خروح ]]-Table1[[#This Row],[ورود ]]</f>
        <v>#VALUE!</v>
      </c>
      <c r="I234" s="11" t="str">
        <f t="shared" si="6"/>
        <v xml:space="preserve"> </v>
      </c>
      <c r="J234" s="11" t="str">
        <f t="shared" si="7"/>
        <v xml:space="preserve"> </v>
      </c>
      <c r="K234" s="7"/>
      <c r="L234" s="7"/>
      <c r="M234" s="6" t="s">
        <v>18</v>
      </c>
    </row>
    <row r="235" spans="1:13" x14ac:dyDescent="0.25">
      <c r="A235" s="23">
        <v>234</v>
      </c>
      <c r="B235" s="23"/>
      <c r="C235" s="6" t="s">
        <v>238</v>
      </c>
      <c r="D235" s="6" t="s">
        <v>256</v>
      </c>
      <c r="E235" s="6" t="s">
        <v>13</v>
      </c>
      <c r="F235" s="11" t="s">
        <v>406</v>
      </c>
      <c r="G235" s="11" t="s">
        <v>406</v>
      </c>
      <c r="H235" s="11" t="e">
        <f>Table1[[#This Row],[خروح ]]-Table1[[#This Row],[ورود ]]</f>
        <v>#VALUE!</v>
      </c>
      <c r="I235" s="11" t="str">
        <f t="shared" si="6"/>
        <v xml:space="preserve"> </v>
      </c>
      <c r="J235" s="11" t="str">
        <f t="shared" si="7"/>
        <v xml:space="preserve"> </v>
      </c>
      <c r="K235" s="7"/>
      <c r="L235" s="7"/>
      <c r="M235" s="6" t="s">
        <v>18</v>
      </c>
    </row>
    <row r="236" spans="1:13" x14ac:dyDescent="0.25">
      <c r="A236" s="23">
        <v>235</v>
      </c>
      <c r="B236" s="23"/>
      <c r="C236" s="6" t="s">
        <v>238</v>
      </c>
      <c r="D236" s="6" t="s">
        <v>257</v>
      </c>
      <c r="E236" s="6" t="s">
        <v>15</v>
      </c>
      <c r="F236" s="11" t="s">
        <v>406</v>
      </c>
      <c r="G236" s="11" t="s">
        <v>406</v>
      </c>
      <c r="H236" s="11" t="e">
        <f>Table1[[#This Row],[خروح ]]-Table1[[#This Row],[ورود ]]</f>
        <v>#VALUE!</v>
      </c>
      <c r="I236" s="11" t="str">
        <f t="shared" si="6"/>
        <v xml:space="preserve"> </v>
      </c>
      <c r="J236" s="11" t="str">
        <f t="shared" si="7"/>
        <v xml:space="preserve"> </v>
      </c>
      <c r="K236" s="7"/>
      <c r="L236" s="7"/>
      <c r="M236" s="6" t="s">
        <v>18</v>
      </c>
    </row>
    <row r="237" spans="1:13" x14ac:dyDescent="0.25">
      <c r="A237" s="23">
        <v>236</v>
      </c>
      <c r="B237" s="23"/>
      <c r="C237" s="6" t="s">
        <v>238</v>
      </c>
      <c r="D237" s="6" t="s">
        <v>258</v>
      </c>
      <c r="E237" s="6" t="s">
        <v>17</v>
      </c>
      <c r="F237" s="11" t="s">
        <v>406</v>
      </c>
      <c r="G237" s="11" t="s">
        <v>406</v>
      </c>
      <c r="H237" s="11" t="e">
        <f>Table1[[#This Row],[خروح ]]-Table1[[#This Row],[ورود ]]</f>
        <v>#VALUE!</v>
      </c>
      <c r="I237" s="11" t="str">
        <f t="shared" si="6"/>
        <v xml:space="preserve"> </v>
      </c>
      <c r="J237" s="11" t="str">
        <f t="shared" si="7"/>
        <v xml:space="preserve"> </v>
      </c>
      <c r="K237" s="7"/>
      <c r="L237" s="7"/>
      <c r="M237" s="6" t="s">
        <v>18</v>
      </c>
    </row>
    <row r="238" spans="1:13" x14ac:dyDescent="0.25">
      <c r="A238" s="23">
        <v>237</v>
      </c>
      <c r="B238" s="23"/>
      <c r="C238" s="6" t="s">
        <v>238</v>
      </c>
      <c r="D238" s="6" t="s">
        <v>259</v>
      </c>
      <c r="E238" s="6" t="s">
        <v>20</v>
      </c>
      <c r="F238" s="11" t="s">
        <v>406</v>
      </c>
      <c r="G238" s="11" t="s">
        <v>406</v>
      </c>
      <c r="H238" s="11" t="e">
        <f>Table1[[#This Row],[خروح ]]-Table1[[#This Row],[ورود ]]</f>
        <v>#VALUE!</v>
      </c>
      <c r="I238" s="11" t="str">
        <f t="shared" si="6"/>
        <v xml:space="preserve"> </v>
      </c>
      <c r="J238" s="11" t="str">
        <f t="shared" si="7"/>
        <v xml:space="preserve"> </v>
      </c>
      <c r="K238" s="7"/>
      <c r="L238" s="7"/>
      <c r="M238" s="6" t="s">
        <v>18</v>
      </c>
    </row>
    <row r="239" spans="1:13" x14ac:dyDescent="0.25">
      <c r="A239" s="20">
        <v>238</v>
      </c>
      <c r="B239" s="20"/>
      <c r="C239" s="20" t="s">
        <v>238</v>
      </c>
      <c r="D239" s="20" t="s">
        <v>260</v>
      </c>
      <c r="E239" s="20" t="s">
        <v>22</v>
      </c>
      <c r="F239" s="20" t="s">
        <v>406</v>
      </c>
      <c r="G239" s="20" t="s">
        <v>406</v>
      </c>
      <c r="H239" s="20" t="e">
        <f>Table1[[#This Row],[خروح ]]-Table1[[#This Row],[ورود ]]</f>
        <v>#VALUE!</v>
      </c>
      <c r="I239" s="21" t="str">
        <f t="shared" si="6"/>
        <v xml:space="preserve"> </v>
      </c>
      <c r="J239" s="21" t="str">
        <f t="shared" si="7"/>
        <v xml:space="preserve"> </v>
      </c>
      <c r="K239" s="20"/>
      <c r="L239" s="20"/>
      <c r="M239" s="20" t="s">
        <v>9</v>
      </c>
    </row>
    <row r="240" spans="1:13" x14ac:dyDescent="0.25">
      <c r="A240" s="23">
        <v>239</v>
      </c>
      <c r="B240" s="23"/>
      <c r="C240" s="6" t="s">
        <v>238</v>
      </c>
      <c r="D240" s="6" t="s">
        <v>261</v>
      </c>
      <c r="E240" s="6" t="s">
        <v>8</v>
      </c>
      <c r="F240" s="11" t="s">
        <v>406</v>
      </c>
      <c r="G240" s="11" t="s">
        <v>406</v>
      </c>
      <c r="H240" s="11" t="e">
        <f>Table1[[#This Row],[خروح ]]-Table1[[#This Row],[ورود ]]</f>
        <v>#VALUE!</v>
      </c>
      <c r="I240" s="11" t="str">
        <f t="shared" si="6"/>
        <v xml:space="preserve"> </v>
      </c>
      <c r="J240" s="11" t="str">
        <f t="shared" si="7"/>
        <v xml:space="preserve"> </v>
      </c>
      <c r="K240" s="7"/>
      <c r="L240" s="7"/>
      <c r="M240" s="6" t="s">
        <v>18</v>
      </c>
    </row>
    <row r="241" spans="1:15" x14ac:dyDescent="0.25">
      <c r="A241" s="23">
        <v>240</v>
      </c>
      <c r="B241" s="23"/>
      <c r="C241" s="6" t="s">
        <v>238</v>
      </c>
      <c r="D241" s="6" t="s">
        <v>262</v>
      </c>
      <c r="E241" s="6" t="s">
        <v>11</v>
      </c>
      <c r="F241" s="11" t="s">
        <v>406</v>
      </c>
      <c r="G241" s="11" t="s">
        <v>406</v>
      </c>
      <c r="H241" s="11" t="e">
        <f>Table1[[#This Row],[خروح ]]-Table1[[#This Row],[ورود ]]</f>
        <v>#VALUE!</v>
      </c>
      <c r="I241" s="11" t="str">
        <f t="shared" si="6"/>
        <v xml:space="preserve"> </v>
      </c>
      <c r="J241" s="11" t="str">
        <f t="shared" si="7"/>
        <v xml:space="preserve"> </v>
      </c>
      <c r="K241" s="7"/>
      <c r="L241" s="7"/>
      <c r="M241" s="6" t="s">
        <v>18</v>
      </c>
    </row>
    <row r="242" spans="1:15" x14ac:dyDescent="0.25">
      <c r="A242" s="23">
        <v>241</v>
      </c>
      <c r="B242" s="23"/>
      <c r="C242" s="6" t="s">
        <v>238</v>
      </c>
      <c r="D242" s="6" t="s">
        <v>263</v>
      </c>
      <c r="E242" s="6" t="s">
        <v>13</v>
      </c>
      <c r="F242" s="11" t="s">
        <v>406</v>
      </c>
      <c r="G242" s="11" t="s">
        <v>406</v>
      </c>
      <c r="H242" s="11" t="e">
        <f>Table1[[#This Row],[خروح ]]-Table1[[#This Row],[ورود ]]</f>
        <v>#VALUE!</v>
      </c>
      <c r="I242" s="11" t="str">
        <f t="shared" si="6"/>
        <v xml:space="preserve"> </v>
      </c>
      <c r="J242" s="11" t="str">
        <f t="shared" si="7"/>
        <v xml:space="preserve"> </v>
      </c>
      <c r="K242" s="7"/>
      <c r="L242" s="7"/>
      <c r="M242" s="6" t="s">
        <v>18</v>
      </c>
      <c r="N242" t="s">
        <v>401</v>
      </c>
      <c r="O242" s="12" t="s">
        <v>402</v>
      </c>
    </row>
    <row r="243" spans="1:15" x14ac:dyDescent="0.25">
      <c r="A243" s="23">
        <v>242</v>
      </c>
      <c r="B243" s="23"/>
      <c r="C243" s="6" t="s">
        <v>238</v>
      </c>
      <c r="D243" s="6" t="s">
        <v>264</v>
      </c>
      <c r="E243" s="6" t="s">
        <v>15</v>
      </c>
      <c r="F243" s="11" t="s">
        <v>406</v>
      </c>
      <c r="G243" s="11" t="s">
        <v>406</v>
      </c>
      <c r="H243" s="11" t="e">
        <f>Table1[[#This Row],[خروح ]]-Table1[[#This Row],[ورود ]]</f>
        <v>#VALUE!</v>
      </c>
      <c r="I243" s="11" t="str">
        <f t="shared" si="6"/>
        <v xml:space="preserve"> </v>
      </c>
      <c r="J243" s="11" t="str">
        <f t="shared" si="7"/>
        <v xml:space="preserve"> </v>
      </c>
      <c r="K243" s="7"/>
      <c r="L243" s="7"/>
      <c r="M243" s="6" t="s">
        <v>18</v>
      </c>
      <c r="N243">
        <f>COUNT(F217:G247)/2</f>
        <v>0</v>
      </c>
      <c r="O243" s="12">
        <f>COUNTIF(F217:G247,"غیبت")/2</f>
        <v>0</v>
      </c>
    </row>
    <row r="244" spans="1:15" x14ac:dyDescent="0.25">
      <c r="A244" s="23">
        <v>243</v>
      </c>
      <c r="B244" s="23"/>
      <c r="C244" s="6" t="s">
        <v>238</v>
      </c>
      <c r="D244" s="6" t="s">
        <v>265</v>
      </c>
      <c r="E244" s="6" t="s">
        <v>17</v>
      </c>
      <c r="F244" s="11" t="s">
        <v>406</v>
      </c>
      <c r="G244" s="11" t="s">
        <v>406</v>
      </c>
      <c r="H244" s="11" t="e">
        <f>Table1[[#This Row],[خروح ]]-Table1[[#This Row],[ورود ]]</f>
        <v>#VALUE!</v>
      </c>
      <c r="I244" s="11" t="str">
        <f t="shared" si="6"/>
        <v xml:space="preserve"> </v>
      </c>
      <c r="J244" s="11" t="str">
        <f t="shared" si="7"/>
        <v xml:space="preserve"> </v>
      </c>
      <c r="K244" s="7"/>
      <c r="L244" s="7"/>
      <c r="M244" s="6" t="s">
        <v>18</v>
      </c>
    </row>
    <row r="245" spans="1:15" x14ac:dyDescent="0.25">
      <c r="A245" s="23">
        <v>244</v>
      </c>
      <c r="B245" s="23"/>
      <c r="C245" s="6" t="s">
        <v>238</v>
      </c>
      <c r="D245" s="6" t="s">
        <v>266</v>
      </c>
      <c r="E245" s="6" t="s">
        <v>20</v>
      </c>
      <c r="F245" s="11" t="s">
        <v>406</v>
      </c>
      <c r="G245" s="11" t="s">
        <v>406</v>
      </c>
      <c r="H245" s="11" t="e">
        <f>Table1[[#This Row],[خروح ]]-Table1[[#This Row],[ورود ]]</f>
        <v>#VALUE!</v>
      </c>
      <c r="I245" s="11" t="str">
        <f t="shared" si="6"/>
        <v xml:space="preserve"> </v>
      </c>
      <c r="J245" s="11" t="str">
        <f t="shared" si="7"/>
        <v xml:space="preserve"> </v>
      </c>
      <c r="K245" s="7"/>
      <c r="L245" s="7"/>
      <c r="M245" s="6" t="s">
        <v>18</v>
      </c>
      <c r="N245" t="s">
        <v>403</v>
      </c>
      <c r="O245" s="12" t="s">
        <v>404</v>
      </c>
    </row>
    <row r="246" spans="1:15" x14ac:dyDescent="0.25">
      <c r="A246" s="20">
        <v>245</v>
      </c>
      <c r="B246" s="20"/>
      <c r="C246" s="20" t="s">
        <v>238</v>
      </c>
      <c r="D246" s="20" t="s">
        <v>267</v>
      </c>
      <c r="E246" s="20" t="s">
        <v>22</v>
      </c>
      <c r="F246" s="20" t="s">
        <v>406</v>
      </c>
      <c r="G246" s="20" t="s">
        <v>406</v>
      </c>
      <c r="H246" s="20" t="e">
        <f>Table1[[#This Row],[خروح ]]-Table1[[#This Row],[ورود ]]</f>
        <v>#VALUE!</v>
      </c>
      <c r="I246" s="21" t="str">
        <f t="shared" si="6"/>
        <v xml:space="preserve"> </v>
      </c>
      <c r="J246" s="21" t="str">
        <f t="shared" si="7"/>
        <v xml:space="preserve"> </v>
      </c>
      <c r="K246" s="20"/>
      <c r="L246" s="20"/>
      <c r="M246" s="20" t="s">
        <v>18</v>
      </c>
      <c r="N246" s="17">
        <f>SUM(I217:I247)</f>
        <v>0</v>
      </c>
      <c r="O246" s="18">
        <f>SUM(J217:J247)</f>
        <v>0</v>
      </c>
    </row>
    <row r="247" spans="1:15" x14ac:dyDescent="0.25">
      <c r="A247" s="23">
        <v>246</v>
      </c>
      <c r="B247" s="23"/>
      <c r="C247" s="24" t="s">
        <v>238</v>
      </c>
      <c r="D247" s="24" t="s">
        <v>268</v>
      </c>
      <c r="E247" s="24" t="s">
        <v>8</v>
      </c>
      <c r="F247" s="25" t="s">
        <v>406</v>
      </c>
      <c r="G247" s="25" t="s">
        <v>406</v>
      </c>
      <c r="H247" s="25" t="e">
        <f>Table1[[#This Row],[خروح ]]-Table1[[#This Row],[ورود ]]</f>
        <v>#VALUE!</v>
      </c>
      <c r="I247" s="25" t="str">
        <f t="shared" si="6"/>
        <v xml:space="preserve"> </v>
      </c>
      <c r="J247" s="25" t="str">
        <f t="shared" si="7"/>
        <v xml:space="preserve"> </v>
      </c>
      <c r="K247" s="26"/>
      <c r="L247" s="26"/>
      <c r="M247" s="24" t="s">
        <v>18</v>
      </c>
    </row>
    <row r="248" spans="1:15" x14ac:dyDescent="0.25">
      <c r="A248" s="23">
        <v>247</v>
      </c>
      <c r="B248" s="23"/>
      <c r="C248" s="6" t="s">
        <v>269</v>
      </c>
      <c r="D248" s="6" t="s">
        <v>270</v>
      </c>
      <c r="E248" s="6" t="s">
        <v>11</v>
      </c>
      <c r="F248" s="11" t="s">
        <v>406</v>
      </c>
      <c r="G248" s="11" t="s">
        <v>406</v>
      </c>
      <c r="H248" s="11" t="e">
        <f>Table1[[#This Row],[خروح ]]-Table1[[#This Row],[ورود ]]</f>
        <v>#VALUE!</v>
      </c>
      <c r="I248" s="11" t="str">
        <f t="shared" si="6"/>
        <v xml:space="preserve"> </v>
      </c>
      <c r="J248" s="11" t="str">
        <f t="shared" si="7"/>
        <v xml:space="preserve"> </v>
      </c>
      <c r="K248" s="7"/>
      <c r="L248" s="7"/>
      <c r="M248" s="6" t="s">
        <v>18</v>
      </c>
    </row>
    <row r="249" spans="1:15" x14ac:dyDescent="0.25">
      <c r="A249" s="23">
        <v>248</v>
      </c>
      <c r="B249" s="23"/>
      <c r="C249" s="6" t="s">
        <v>269</v>
      </c>
      <c r="D249" s="6" t="s">
        <v>271</v>
      </c>
      <c r="E249" s="6" t="s">
        <v>13</v>
      </c>
      <c r="F249" s="11" t="s">
        <v>406</v>
      </c>
      <c r="G249" s="11" t="s">
        <v>406</v>
      </c>
      <c r="H249" s="11" t="e">
        <f>Table1[[#This Row],[خروح ]]-Table1[[#This Row],[ورود ]]</f>
        <v>#VALUE!</v>
      </c>
      <c r="I249" s="11" t="str">
        <f t="shared" si="6"/>
        <v xml:space="preserve"> </v>
      </c>
      <c r="J249" s="11" t="str">
        <f t="shared" si="7"/>
        <v xml:space="preserve"> </v>
      </c>
      <c r="K249" s="7"/>
      <c r="L249" s="7"/>
      <c r="M249" s="6" t="s">
        <v>18</v>
      </c>
    </row>
    <row r="250" spans="1:15" x14ac:dyDescent="0.25">
      <c r="A250" s="23">
        <v>249</v>
      </c>
      <c r="B250" s="23"/>
      <c r="C250" s="6" t="s">
        <v>269</v>
      </c>
      <c r="D250" s="6" t="s">
        <v>272</v>
      </c>
      <c r="E250" s="6" t="s">
        <v>15</v>
      </c>
      <c r="F250" s="11" t="s">
        <v>406</v>
      </c>
      <c r="G250" s="11" t="s">
        <v>406</v>
      </c>
      <c r="H250" s="11" t="e">
        <f>Table1[[#This Row],[خروح ]]-Table1[[#This Row],[ورود ]]</f>
        <v>#VALUE!</v>
      </c>
      <c r="I250" s="11" t="str">
        <f t="shared" si="6"/>
        <v xml:space="preserve"> </v>
      </c>
      <c r="J250" s="11" t="str">
        <f t="shared" si="7"/>
        <v xml:space="preserve"> </v>
      </c>
      <c r="K250" s="7"/>
      <c r="L250" s="7"/>
      <c r="M250" s="6" t="s">
        <v>18</v>
      </c>
    </row>
    <row r="251" spans="1:15" x14ac:dyDescent="0.25">
      <c r="A251" s="23">
        <v>250</v>
      </c>
      <c r="B251" s="23"/>
      <c r="C251" s="6" t="s">
        <v>269</v>
      </c>
      <c r="D251" s="6" t="s">
        <v>273</v>
      </c>
      <c r="E251" s="6" t="s">
        <v>17</v>
      </c>
      <c r="F251" s="11" t="s">
        <v>406</v>
      </c>
      <c r="G251" s="11" t="s">
        <v>406</v>
      </c>
      <c r="H251" s="11" t="e">
        <f>Table1[[#This Row],[خروح ]]-Table1[[#This Row],[ورود ]]</f>
        <v>#VALUE!</v>
      </c>
      <c r="I251" s="11" t="str">
        <f t="shared" si="6"/>
        <v xml:space="preserve"> </v>
      </c>
      <c r="J251" s="11" t="str">
        <f t="shared" si="7"/>
        <v xml:space="preserve"> </v>
      </c>
      <c r="K251" s="7"/>
      <c r="L251" s="7"/>
      <c r="M251" s="6" t="s">
        <v>18</v>
      </c>
    </row>
    <row r="252" spans="1:15" x14ac:dyDescent="0.25">
      <c r="A252" s="23">
        <v>251</v>
      </c>
      <c r="B252" s="23"/>
      <c r="C252" s="6" t="s">
        <v>269</v>
      </c>
      <c r="D252" s="6" t="s">
        <v>274</v>
      </c>
      <c r="E252" s="6" t="s">
        <v>20</v>
      </c>
      <c r="F252" s="11" t="s">
        <v>406</v>
      </c>
      <c r="G252" s="11" t="s">
        <v>406</v>
      </c>
      <c r="H252" s="11" t="e">
        <f>Table1[[#This Row],[خروح ]]-Table1[[#This Row],[ورود ]]</f>
        <v>#VALUE!</v>
      </c>
      <c r="I252" s="11" t="str">
        <f t="shared" si="6"/>
        <v xml:space="preserve"> </v>
      </c>
      <c r="J252" s="11" t="str">
        <f t="shared" si="7"/>
        <v xml:space="preserve"> </v>
      </c>
      <c r="K252" s="7"/>
      <c r="L252" s="7"/>
      <c r="M252" s="6" t="s">
        <v>18</v>
      </c>
    </row>
    <row r="253" spans="1:15" x14ac:dyDescent="0.25">
      <c r="A253" s="20">
        <v>252</v>
      </c>
      <c r="B253" s="20"/>
      <c r="C253" s="20" t="s">
        <v>269</v>
      </c>
      <c r="D253" s="20" t="s">
        <v>275</v>
      </c>
      <c r="E253" s="20" t="s">
        <v>22</v>
      </c>
      <c r="F253" s="20" t="s">
        <v>406</v>
      </c>
      <c r="G253" s="20" t="s">
        <v>406</v>
      </c>
      <c r="H253" s="20" t="e">
        <f>Table1[[#This Row],[خروح ]]-Table1[[#This Row],[ورود ]]</f>
        <v>#VALUE!</v>
      </c>
      <c r="I253" s="21" t="str">
        <f t="shared" si="6"/>
        <v xml:space="preserve"> </v>
      </c>
      <c r="J253" s="21" t="str">
        <f t="shared" si="7"/>
        <v xml:space="preserve"> </v>
      </c>
      <c r="K253" s="20"/>
      <c r="L253" s="20"/>
      <c r="M253" s="20" t="s">
        <v>18</v>
      </c>
    </row>
    <row r="254" spans="1:15" x14ac:dyDescent="0.25">
      <c r="A254" s="23">
        <v>253</v>
      </c>
      <c r="B254" s="23"/>
      <c r="C254" s="6" t="s">
        <v>269</v>
      </c>
      <c r="D254" s="6" t="s">
        <v>276</v>
      </c>
      <c r="E254" s="6" t="s">
        <v>8</v>
      </c>
      <c r="F254" s="11" t="s">
        <v>406</v>
      </c>
      <c r="G254" s="11" t="s">
        <v>406</v>
      </c>
      <c r="H254" s="11" t="e">
        <f>Table1[[#This Row],[خروح ]]-Table1[[#This Row],[ورود ]]</f>
        <v>#VALUE!</v>
      </c>
      <c r="I254" s="11" t="str">
        <f t="shared" si="6"/>
        <v xml:space="preserve"> </v>
      </c>
      <c r="J254" s="11" t="str">
        <f t="shared" si="7"/>
        <v xml:space="preserve"> </v>
      </c>
      <c r="K254" s="7"/>
      <c r="L254" s="7"/>
      <c r="M254" s="6" t="s">
        <v>18</v>
      </c>
    </row>
    <row r="255" spans="1:15" x14ac:dyDescent="0.25">
      <c r="A255" s="23">
        <v>254</v>
      </c>
      <c r="B255" s="23"/>
      <c r="C255" s="6" t="s">
        <v>269</v>
      </c>
      <c r="D255" s="6" t="s">
        <v>277</v>
      </c>
      <c r="E255" s="6" t="s">
        <v>11</v>
      </c>
      <c r="F255" s="11" t="s">
        <v>406</v>
      </c>
      <c r="G255" s="11" t="s">
        <v>406</v>
      </c>
      <c r="H255" s="11" t="e">
        <f>Table1[[#This Row],[خروح ]]-Table1[[#This Row],[ورود ]]</f>
        <v>#VALUE!</v>
      </c>
      <c r="I255" s="11" t="str">
        <f t="shared" si="6"/>
        <v xml:space="preserve"> </v>
      </c>
      <c r="J255" s="11" t="str">
        <f t="shared" si="7"/>
        <v xml:space="preserve"> </v>
      </c>
      <c r="K255" s="7"/>
      <c r="L255" s="7"/>
      <c r="M255" s="6" t="s">
        <v>18</v>
      </c>
    </row>
    <row r="256" spans="1:15" x14ac:dyDescent="0.25">
      <c r="A256" s="23">
        <v>255</v>
      </c>
      <c r="B256" s="23"/>
      <c r="C256" s="6" t="s">
        <v>269</v>
      </c>
      <c r="D256" s="6" t="s">
        <v>278</v>
      </c>
      <c r="E256" s="6" t="s">
        <v>13</v>
      </c>
      <c r="F256" s="11" t="s">
        <v>406</v>
      </c>
      <c r="G256" s="11" t="s">
        <v>406</v>
      </c>
      <c r="H256" s="11" t="e">
        <f>Table1[[#This Row],[خروح ]]-Table1[[#This Row],[ورود ]]</f>
        <v>#VALUE!</v>
      </c>
      <c r="I256" s="11" t="str">
        <f t="shared" si="6"/>
        <v xml:space="preserve"> </v>
      </c>
      <c r="J256" s="11" t="str">
        <f t="shared" si="7"/>
        <v xml:space="preserve"> </v>
      </c>
      <c r="K256" s="7"/>
      <c r="L256" s="7"/>
      <c r="M256" s="6" t="s">
        <v>18</v>
      </c>
    </row>
    <row r="257" spans="1:15" x14ac:dyDescent="0.25">
      <c r="A257" s="23">
        <v>256</v>
      </c>
      <c r="B257" s="23"/>
      <c r="C257" s="6" t="s">
        <v>269</v>
      </c>
      <c r="D257" s="6" t="s">
        <v>279</v>
      </c>
      <c r="E257" s="6" t="s">
        <v>15</v>
      </c>
      <c r="F257" s="11" t="s">
        <v>406</v>
      </c>
      <c r="G257" s="11" t="s">
        <v>406</v>
      </c>
      <c r="H257" s="11" t="e">
        <f>Table1[[#This Row],[خروح ]]-Table1[[#This Row],[ورود ]]</f>
        <v>#VALUE!</v>
      </c>
      <c r="I257" s="11" t="str">
        <f t="shared" si="6"/>
        <v xml:space="preserve"> </v>
      </c>
      <c r="J257" s="11" t="str">
        <f t="shared" si="7"/>
        <v xml:space="preserve"> </v>
      </c>
      <c r="K257" s="7"/>
      <c r="L257" s="7"/>
      <c r="M257" s="6" t="s">
        <v>18</v>
      </c>
    </row>
    <row r="258" spans="1:15" x14ac:dyDescent="0.25">
      <c r="A258" s="23">
        <v>257</v>
      </c>
      <c r="B258" s="23"/>
      <c r="C258" s="6" t="s">
        <v>269</v>
      </c>
      <c r="D258" s="6" t="s">
        <v>280</v>
      </c>
      <c r="E258" s="6" t="s">
        <v>17</v>
      </c>
      <c r="F258" s="11" t="s">
        <v>406</v>
      </c>
      <c r="G258" s="11" t="s">
        <v>406</v>
      </c>
      <c r="H258" s="11" t="e">
        <f>Table1[[#This Row],[خروح ]]-Table1[[#This Row],[ورود ]]</f>
        <v>#VALUE!</v>
      </c>
      <c r="I258" s="11" t="str">
        <f t="shared" si="6"/>
        <v xml:space="preserve"> </v>
      </c>
      <c r="J258" s="11" t="str">
        <f t="shared" si="7"/>
        <v xml:space="preserve"> </v>
      </c>
      <c r="K258" s="7"/>
      <c r="L258" s="7"/>
      <c r="M258" s="6" t="s">
        <v>18</v>
      </c>
    </row>
    <row r="259" spans="1:15" x14ac:dyDescent="0.25">
      <c r="A259" s="23">
        <v>258</v>
      </c>
      <c r="B259" s="23"/>
      <c r="C259" s="6" t="s">
        <v>269</v>
      </c>
      <c r="D259" s="6" t="s">
        <v>281</v>
      </c>
      <c r="E259" s="6" t="s">
        <v>20</v>
      </c>
      <c r="F259" s="11" t="s">
        <v>406</v>
      </c>
      <c r="G259" s="11" t="s">
        <v>406</v>
      </c>
      <c r="H259" s="11" t="e">
        <f>Table1[[#This Row],[خروح ]]-Table1[[#This Row],[ورود ]]</f>
        <v>#VALUE!</v>
      </c>
      <c r="I259" s="11" t="str">
        <f t="shared" ref="I259:I322" si="8">IFERROR(IF($N$6-F259+G259-$O$6&lt;=0," ",$N$6-F259+G259-$O$6)," ")</f>
        <v xml:space="preserve"> </v>
      </c>
      <c r="J259" s="11" t="str">
        <f t="shared" ref="J259:J322" si="9">IFERROR(IF(F259-$N$6+$O$6-G259&lt;=0," ",F259-$N$6+$O$6-G259)," ")</f>
        <v xml:space="preserve"> </v>
      </c>
      <c r="K259" s="7"/>
      <c r="L259" s="7"/>
      <c r="M259" s="6" t="s">
        <v>18</v>
      </c>
    </row>
    <row r="260" spans="1:15" x14ac:dyDescent="0.25">
      <c r="A260" s="20">
        <v>259</v>
      </c>
      <c r="B260" s="20"/>
      <c r="C260" s="20" t="s">
        <v>269</v>
      </c>
      <c r="D260" s="20" t="s">
        <v>282</v>
      </c>
      <c r="E260" s="20" t="s">
        <v>22</v>
      </c>
      <c r="F260" s="20" t="s">
        <v>406</v>
      </c>
      <c r="G260" s="20" t="s">
        <v>406</v>
      </c>
      <c r="H260" s="20" t="e">
        <f>Table1[[#This Row],[خروح ]]-Table1[[#This Row],[ورود ]]</f>
        <v>#VALUE!</v>
      </c>
      <c r="I260" s="21" t="str">
        <f t="shared" si="8"/>
        <v xml:space="preserve"> </v>
      </c>
      <c r="J260" s="21" t="str">
        <f t="shared" si="9"/>
        <v xml:space="preserve"> </v>
      </c>
      <c r="K260" s="20"/>
      <c r="L260" s="20"/>
      <c r="M260" s="20" t="s">
        <v>18</v>
      </c>
    </row>
    <row r="261" spans="1:15" x14ac:dyDescent="0.25">
      <c r="A261" s="23">
        <v>260</v>
      </c>
      <c r="B261" s="23"/>
      <c r="C261" s="6" t="s">
        <v>269</v>
      </c>
      <c r="D261" s="6" t="s">
        <v>283</v>
      </c>
      <c r="E261" s="6" t="s">
        <v>8</v>
      </c>
      <c r="F261" s="11" t="s">
        <v>406</v>
      </c>
      <c r="G261" s="11" t="s">
        <v>406</v>
      </c>
      <c r="H261" s="11" t="e">
        <f>Table1[[#This Row],[خروح ]]-Table1[[#This Row],[ورود ]]</f>
        <v>#VALUE!</v>
      </c>
      <c r="I261" s="11" t="str">
        <f t="shared" si="8"/>
        <v xml:space="preserve"> </v>
      </c>
      <c r="J261" s="11" t="str">
        <f t="shared" si="9"/>
        <v xml:space="preserve"> </v>
      </c>
      <c r="K261" s="7"/>
      <c r="L261" s="7"/>
      <c r="M261" s="6" t="s">
        <v>18</v>
      </c>
    </row>
    <row r="262" spans="1:15" x14ac:dyDescent="0.25">
      <c r="A262" s="23">
        <v>261</v>
      </c>
      <c r="B262" s="23"/>
      <c r="C262" s="6" t="s">
        <v>269</v>
      </c>
      <c r="D262" s="6" t="s">
        <v>284</v>
      </c>
      <c r="E262" s="6" t="s">
        <v>11</v>
      </c>
      <c r="F262" s="11" t="s">
        <v>406</v>
      </c>
      <c r="G262" s="11" t="s">
        <v>406</v>
      </c>
      <c r="H262" s="11" t="e">
        <f>Table1[[#This Row],[خروح ]]-Table1[[#This Row],[ورود ]]</f>
        <v>#VALUE!</v>
      </c>
      <c r="I262" s="11" t="str">
        <f t="shared" si="8"/>
        <v xml:space="preserve"> </v>
      </c>
      <c r="J262" s="11" t="str">
        <f t="shared" si="9"/>
        <v xml:space="preserve"> </v>
      </c>
      <c r="K262" s="7"/>
      <c r="L262" s="7"/>
      <c r="M262" s="6" t="s">
        <v>18</v>
      </c>
    </row>
    <row r="263" spans="1:15" x14ac:dyDescent="0.25">
      <c r="A263" s="23">
        <v>262</v>
      </c>
      <c r="B263" s="23"/>
      <c r="C263" s="6" t="s">
        <v>269</v>
      </c>
      <c r="D263" s="6" t="s">
        <v>285</v>
      </c>
      <c r="E263" s="6" t="s">
        <v>13</v>
      </c>
      <c r="F263" s="11" t="s">
        <v>406</v>
      </c>
      <c r="G263" s="11" t="s">
        <v>406</v>
      </c>
      <c r="H263" s="11" t="e">
        <f>Table1[[#This Row],[خروح ]]-Table1[[#This Row],[ورود ]]</f>
        <v>#VALUE!</v>
      </c>
      <c r="I263" s="11" t="str">
        <f t="shared" si="8"/>
        <v xml:space="preserve"> </v>
      </c>
      <c r="J263" s="11" t="str">
        <f t="shared" si="9"/>
        <v xml:space="preserve"> </v>
      </c>
      <c r="K263" s="7"/>
      <c r="L263" s="7"/>
      <c r="M263" s="6" t="s">
        <v>18</v>
      </c>
    </row>
    <row r="264" spans="1:15" x14ac:dyDescent="0.25">
      <c r="A264" s="23">
        <v>263</v>
      </c>
      <c r="B264" s="23"/>
      <c r="C264" s="6" t="s">
        <v>269</v>
      </c>
      <c r="D264" s="6" t="s">
        <v>286</v>
      </c>
      <c r="E264" s="6" t="s">
        <v>15</v>
      </c>
      <c r="F264" s="11" t="s">
        <v>406</v>
      </c>
      <c r="G264" s="11" t="s">
        <v>406</v>
      </c>
      <c r="H264" s="11" t="e">
        <f>Table1[[#This Row],[خروح ]]-Table1[[#This Row],[ورود ]]</f>
        <v>#VALUE!</v>
      </c>
      <c r="I264" s="11" t="str">
        <f t="shared" si="8"/>
        <v xml:space="preserve"> </v>
      </c>
      <c r="J264" s="11" t="str">
        <f t="shared" si="9"/>
        <v xml:space="preserve"> </v>
      </c>
      <c r="K264" s="7"/>
      <c r="L264" s="7"/>
      <c r="M264" s="6" t="s">
        <v>18</v>
      </c>
    </row>
    <row r="265" spans="1:15" x14ac:dyDescent="0.25">
      <c r="A265" s="23">
        <v>264</v>
      </c>
      <c r="B265" s="23"/>
      <c r="C265" s="6" t="s">
        <v>269</v>
      </c>
      <c r="D265" s="6" t="s">
        <v>287</v>
      </c>
      <c r="E265" s="6" t="s">
        <v>17</v>
      </c>
      <c r="F265" s="11" t="s">
        <v>406</v>
      </c>
      <c r="G265" s="11" t="s">
        <v>406</v>
      </c>
      <c r="H265" s="11" t="e">
        <f>Table1[[#This Row],[خروح ]]-Table1[[#This Row],[ورود ]]</f>
        <v>#VALUE!</v>
      </c>
      <c r="I265" s="11" t="str">
        <f t="shared" si="8"/>
        <v xml:space="preserve"> </v>
      </c>
      <c r="J265" s="11" t="str">
        <f t="shared" si="9"/>
        <v xml:space="preserve"> </v>
      </c>
      <c r="K265" s="7"/>
      <c r="L265" s="7"/>
      <c r="M265" s="6" t="s">
        <v>18</v>
      </c>
    </row>
    <row r="266" spans="1:15" x14ac:dyDescent="0.25">
      <c r="A266" s="23">
        <v>265</v>
      </c>
      <c r="B266" s="23"/>
      <c r="C266" s="6" t="s">
        <v>269</v>
      </c>
      <c r="D266" s="6" t="s">
        <v>288</v>
      </c>
      <c r="E266" s="6" t="s">
        <v>20</v>
      </c>
      <c r="F266" s="11" t="s">
        <v>406</v>
      </c>
      <c r="G266" s="11" t="s">
        <v>406</v>
      </c>
      <c r="H266" s="11" t="e">
        <f>Table1[[#This Row],[خروح ]]-Table1[[#This Row],[ورود ]]</f>
        <v>#VALUE!</v>
      </c>
      <c r="I266" s="11" t="str">
        <f t="shared" si="8"/>
        <v xml:space="preserve"> </v>
      </c>
      <c r="J266" s="11" t="str">
        <f t="shared" si="9"/>
        <v xml:space="preserve"> </v>
      </c>
      <c r="K266" s="7"/>
      <c r="L266" s="7"/>
      <c r="M266" s="6" t="s">
        <v>18</v>
      </c>
    </row>
    <row r="267" spans="1:15" x14ac:dyDescent="0.25">
      <c r="A267" s="20">
        <v>266</v>
      </c>
      <c r="B267" s="20"/>
      <c r="C267" s="20" t="s">
        <v>269</v>
      </c>
      <c r="D267" s="20" t="s">
        <v>289</v>
      </c>
      <c r="E267" s="20" t="s">
        <v>22</v>
      </c>
      <c r="F267" s="20" t="s">
        <v>406</v>
      </c>
      <c r="G267" s="20" t="s">
        <v>406</v>
      </c>
      <c r="H267" s="20" t="e">
        <f>Table1[[#This Row],[خروح ]]-Table1[[#This Row],[ورود ]]</f>
        <v>#VALUE!</v>
      </c>
      <c r="I267" s="21" t="str">
        <f t="shared" si="8"/>
        <v xml:space="preserve"> </v>
      </c>
      <c r="J267" s="21" t="str">
        <f t="shared" si="9"/>
        <v xml:space="preserve"> </v>
      </c>
      <c r="K267" s="20"/>
      <c r="L267" s="20"/>
      <c r="M267" s="20" t="s">
        <v>18</v>
      </c>
    </row>
    <row r="268" spans="1:15" x14ac:dyDescent="0.25">
      <c r="A268" s="23">
        <v>267</v>
      </c>
      <c r="B268" s="23"/>
      <c r="C268" s="6" t="s">
        <v>269</v>
      </c>
      <c r="D268" s="6" t="s">
        <v>290</v>
      </c>
      <c r="E268" s="6" t="s">
        <v>8</v>
      </c>
      <c r="F268" s="11" t="s">
        <v>406</v>
      </c>
      <c r="G268" s="11" t="s">
        <v>406</v>
      </c>
      <c r="H268" s="11" t="e">
        <f>Table1[[#This Row],[خروح ]]-Table1[[#This Row],[ورود ]]</f>
        <v>#VALUE!</v>
      </c>
      <c r="I268" s="11" t="str">
        <f t="shared" si="8"/>
        <v xml:space="preserve"> </v>
      </c>
      <c r="J268" s="11" t="str">
        <f t="shared" si="9"/>
        <v xml:space="preserve"> </v>
      </c>
      <c r="K268" s="7"/>
      <c r="L268" s="7"/>
      <c r="M268" s="6" t="s">
        <v>18</v>
      </c>
    </row>
    <row r="269" spans="1:15" x14ac:dyDescent="0.25">
      <c r="A269" s="23">
        <v>268</v>
      </c>
      <c r="B269" s="23"/>
      <c r="C269" s="6" t="s">
        <v>269</v>
      </c>
      <c r="D269" s="6" t="s">
        <v>291</v>
      </c>
      <c r="E269" s="6" t="s">
        <v>11</v>
      </c>
      <c r="F269" s="11" t="s">
        <v>406</v>
      </c>
      <c r="G269" s="11" t="s">
        <v>406</v>
      </c>
      <c r="H269" s="11" t="e">
        <f>Table1[[#This Row],[خروح ]]-Table1[[#This Row],[ورود ]]</f>
        <v>#VALUE!</v>
      </c>
      <c r="I269" s="11" t="str">
        <f t="shared" si="8"/>
        <v xml:space="preserve"> </v>
      </c>
      <c r="J269" s="11" t="str">
        <f t="shared" si="9"/>
        <v xml:space="preserve"> </v>
      </c>
      <c r="K269" s="7"/>
      <c r="L269" s="7"/>
      <c r="M269" s="6" t="s">
        <v>18</v>
      </c>
    </row>
    <row r="270" spans="1:15" x14ac:dyDescent="0.25">
      <c r="A270" s="23">
        <v>269</v>
      </c>
      <c r="B270" s="23"/>
      <c r="C270" s="6" t="s">
        <v>269</v>
      </c>
      <c r="D270" s="6" t="s">
        <v>292</v>
      </c>
      <c r="E270" s="6" t="s">
        <v>13</v>
      </c>
      <c r="F270" s="11" t="s">
        <v>406</v>
      </c>
      <c r="G270" s="11" t="s">
        <v>406</v>
      </c>
      <c r="H270" s="11" t="e">
        <f>Table1[[#This Row],[خروح ]]-Table1[[#This Row],[ورود ]]</f>
        <v>#VALUE!</v>
      </c>
      <c r="I270" s="11" t="str">
        <f t="shared" si="8"/>
        <v xml:space="preserve"> </v>
      </c>
      <c r="J270" s="11" t="str">
        <f t="shared" si="9"/>
        <v xml:space="preserve"> </v>
      </c>
      <c r="K270" s="7"/>
      <c r="L270" s="7"/>
      <c r="M270" s="6" t="s">
        <v>18</v>
      </c>
    </row>
    <row r="271" spans="1:15" x14ac:dyDescent="0.25">
      <c r="A271" s="23">
        <v>270</v>
      </c>
      <c r="B271" s="23"/>
      <c r="C271" s="6" t="s">
        <v>269</v>
      </c>
      <c r="D271" s="6" t="s">
        <v>293</v>
      </c>
      <c r="E271" s="6" t="s">
        <v>15</v>
      </c>
      <c r="F271" s="11" t="s">
        <v>406</v>
      </c>
      <c r="G271" s="11" t="s">
        <v>406</v>
      </c>
      <c r="H271" s="11" t="e">
        <f>Table1[[#This Row],[خروح ]]-Table1[[#This Row],[ورود ]]</f>
        <v>#VALUE!</v>
      </c>
      <c r="I271" s="11" t="str">
        <f t="shared" si="8"/>
        <v xml:space="preserve"> </v>
      </c>
      <c r="J271" s="11" t="str">
        <f t="shared" si="9"/>
        <v xml:space="preserve"> </v>
      </c>
      <c r="K271" s="7"/>
      <c r="L271" s="7"/>
      <c r="M271" s="6" t="s">
        <v>18</v>
      </c>
    </row>
    <row r="272" spans="1:15" x14ac:dyDescent="0.25">
      <c r="A272" s="23">
        <v>271</v>
      </c>
      <c r="B272" s="23"/>
      <c r="C272" s="6" t="s">
        <v>269</v>
      </c>
      <c r="D272" s="6" t="s">
        <v>294</v>
      </c>
      <c r="E272" s="6" t="s">
        <v>17</v>
      </c>
      <c r="F272" s="11" t="s">
        <v>406</v>
      </c>
      <c r="G272" s="11" t="s">
        <v>406</v>
      </c>
      <c r="H272" s="11" t="e">
        <f>Table1[[#This Row],[خروح ]]-Table1[[#This Row],[ورود ]]</f>
        <v>#VALUE!</v>
      </c>
      <c r="I272" s="11" t="str">
        <f t="shared" si="8"/>
        <v xml:space="preserve"> </v>
      </c>
      <c r="J272" s="11" t="str">
        <f t="shared" si="9"/>
        <v xml:space="preserve"> </v>
      </c>
      <c r="K272" s="7"/>
      <c r="L272" s="7"/>
      <c r="M272" s="6" t="s">
        <v>18</v>
      </c>
      <c r="N272" t="s">
        <v>401</v>
      </c>
      <c r="O272" s="12" t="s">
        <v>402</v>
      </c>
    </row>
    <row r="273" spans="1:15" x14ac:dyDescent="0.25">
      <c r="A273" s="23">
        <v>272</v>
      </c>
      <c r="B273" s="23"/>
      <c r="C273" s="6" t="s">
        <v>269</v>
      </c>
      <c r="D273" s="6" t="s">
        <v>295</v>
      </c>
      <c r="E273" s="6" t="s">
        <v>20</v>
      </c>
      <c r="F273" s="11" t="s">
        <v>406</v>
      </c>
      <c r="G273" s="11" t="s">
        <v>406</v>
      </c>
      <c r="H273" s="11" t="e">
        <f>Table1[[#This Row],[خروح ]]-Table1[[#This Row],[ورود ]]</f>
        <v>#VALUE!</v>
      </c>
      <c r="I273" s="11" t="str">
        <f t="shared" si="8"/>
        <v xml:space="preserve"> </v>
      </c>
      <c r="J273" s="11" t="str">
        <f t="shared" si="9"/>
        <v xml:space="preserve"> </v>
      </c>
      <c r="K273" s="7"/>
      <c r="L273" s="7"/>
      <c r="M273" s="6" t="s">
        <v>18</v>
      </c>
      <c r="N273">
        <f>COUNT(F247:G277)/2</f>
        <v>0</v>
      </c>
      <c r="O273" s="12">
        <f>COUNTIF(F247:G277,"غیبت")/2</f>
        <v>0</v>
      </c>
    </row>
    <row r="274" spans="1:15" x14ac:dyDescent="0.25">
      <c r="A274" s="20">
        <v>273</v>
      </c>
      <c r="B274" s="20"/>
      <c r="C274" s="20" t="s">
        <v>269</v>
      </c>
      <c r="D274" s="20" t="s">
        <v>296</v>
      </c>
      <c r="E274" s="20" t="s">
        <v>22</v>
      </c>
      <c r="F274" s="20" t="s">
        <v>406</v>
      </c>
      <c r="G274" s="20" t="s">
        <v>406</v>
      </c>
      <c r="H274" s="20" t="e">
        <f>Table1[[#This Row],[خروح ]]-Table1[[#This Row],[ورود ]]</f>
        <v>#VALUE!</v>
      </c>
      <c r="I274" s="21" t="str">
        <f t="shared" si="8"/>
        <v xml:space="preserve"> </v>
      </c>
      <c r="J274" s="21" t="str">
        <f t="shared" si="9"/>
        <v xml:space="preserve"> </v>
      </c>
      <c r="K274" s="20"/>
      <c r="L274" s="20"/>
      <c r="M274" s="20" t="s">
        <v>18</v>
      </c>
    </row>
    <row r="275" spans="1:15" x14ac:dyDescent="0.25">
      <c r="A275" s="23">
        <v>274</v>
      </c>
      <c r="B275" s="23"/>
      <c r="C275" s="6" t="s">
        <v>269</v>
      </c>
      <c r="D275" s="6" t="s">
        <v>297</v>
      </c>
      <c r="E275" s="6" t="s">
        <v>8</v>
      </c>
      <c r="F275" s="11" t="s">
        <v>406</v>
      </c>
      <c r="G275" s="11" t="s">
        <v>406</v>
      </c>
      <c r="H275" s="11" t="e">
        <f>Table1[[#This Row],[خروح ]]-Table1[[#This Row],[ورود ]]</f>
        <v>#VALUE!</v>
      </c>
      <c r="I275" s="11" t="str">
        <f t="shared" si="8"/>
        <v xml:space="preserve"> </v>
      </c>
      <c r="J275" s="11" t="str">
        <f t="shared" si="9"/>
        <v xml:space="preserve"> </v>
      </c>
      <c r="K275" s="7"/>
      <c r="L275" s="7"/>
      <c r="M275" s="6" t="s">
        <v>18</v>
      </c>
      <c r="N275" t="s">
        <v>403</v>
      </c>
      <c r="O275" s="12" t="s">
        <v>404</v>
      </c>
    </row>
    <row r="276" spans="1:15" x14ac:dyDescent="0.25">
      <c r="A276" s="23">
        <v>275</v>
      </c>
      <c r="B276" s="23"/>
      <c r="C276" s="6" t="s">
        <v>269</v>
      </c>
      <c r="D276" s="6" t="s">
        <v>298</v>
      </c>
      <c r="E276" s="6" t="s">
        <v>11</v>
      </c>
      <c r="F276" s="11" t="s">
        <v>406</v>
      </c>
      <c r="G276" s="11" t="s">
        <v>406</v>
      </c>
      <c r="H276" s="11" t="e">
        <f>Table1[[#This Row],[خروح ]]-Table1[[#This Row],[ورود ]]</f>
        <v>#VALUE!</v>
      </c>
      <c r="I276" s="11" t="str">
        <f t="shared" si="8"/>
        <v xml:space="preserve"> </v>
      </c>
      <c r="J276" s="11" t="str">
        <f t="shared" si="9"/>
        <v xml:space="preserve"> </v>
      </c>
      <c r="K276" s="7"/>
      <c r="L276" s="7"/>
      <c r="M276" s="6" t="s">
        <v>18</v>
      </c>
      <c r="N276" s="17">
        <f>SUM(I247:I277)</f>
        <v>0</v>
      </c>
      <c r="O276" s="18">
        <f>SUM(J247:J277)</f>
        <v>0</v>
      </c>
    </row>
    <row r="277" spans="1:15" x14ac:dyDescent="0.25">
      <c r="A277" s="23">
        <v>276</v>
      </c>
      <c r="B277" s="23"/>
      <c r="C277" s="24" t="s">
        <v>269</v>
      </c>
      <c r="D277" s="24" t="s">
        <v>299</v>
      </c>
      <c r="E277" s="24" t="s">
        <v>13</v>
      </c>
      <c r="F277" s="25" t="s">
        <v>406</v>
      </c>
      <c r="G277" s="25" t="s">
        <v>406</v>
      </c>
      <c r="H277" s="25" t="e">
        <f>Table1[[#This Row],[خروح ]]-Table1[[#This Row],[ورود ]]</f>
        <v>#VALUE!</v>
      </c>
      <c r="I277" s="25" t="str">
        <f t="shared" si="8"/>
        <v xml:space="preserve"> </v>
      </c>
      <c r="J277" s="25" t="str">
        <f t="shared" si="9"/>
        <v xml:space="preserve"> </v>
      </c>
      <c r="K277" s="26"/>
      <c r="L277" s="26"/>
      <c r="M277" s="24" t="s">
        <v>18</v>
      </c>
    </row>
    <row r="278" spans="1:15" x14ac:dyDescent="0.25">
      <c r="A278" s="23">
        <v>277</v>
      </c>
      <c r="B278" s="23"/>
      <c r="C278" s="6" t="s">
        <v>300</v>
      </c>
      <c r="D278" s="6" t="s">
        <v>301</v>
      </c>
      <c r="E278" s="6" t="s">
        <v>15</v>
      </c>
      <c r="F278" s="11" t="s">
        <v>406</v>
      </c>
      <c r="G278" s="11" t="s">
        <v>406</v>
      </c>
      <c r="H278" s="11" t="e">
        <f>Table1[[#This Row],[خروح ]]-Table1[[#This Row],[ورود ]]</f>
        <v>#VALUE!</v>
      </c>
      <c r="I278" s="11" t="str">
        <f t="shared" si="8"/>
        <v xml:space="preserve"> </v>
      </c>
      <c r="J278" s="11" t="str">
        <f t="shared" si="9"/>
        <v xml:space="preserve"> </v>
      </c>
      <c r="K278" s="7"/>
      <c r="L278" s="7"/>
      <c r="M278" s="6" t="s">
        <v>18</v>
      </c>
    </row>
    <row r="279" spans="1:15" x14ac:dyDescent="0.25">
      <c r="A279" s="20">
        <v>278</v>
      </c>
      <c r="B279" s="20"/>
      <c r="C279" s="20" t="s">
        <v>300</v>
      </c>
      <c r="D279" s="20" t="s">
        <v>302</v>
      </c>
      <c r="E279" s="20" t="s">
        <v>17</v>
      </c>
      <c r="F279" s="20" t="s">
        <v>406</v>
      </c>
      <c r="G279" s="20" t="s">
        <v>406</v>
      </c>
      <c r="H279" s="20" t="e">
        <f>Table1[[#This Row],[خروح ]]-Table1[[#This Row],[ورود ]]</f>
        <v>#VALUE!</v>
      </c>
      <c r="I279" s="21" t="str">
        <f t="shared" si="8"/>
        <v xml:space="preserve"> </v>
      </c>
      <c r="J279" s="21" t="str">
        <f t="shared" si="9"/>
        <v xml:space="preserve"> </v>
      </c>
      <c r="K279" s="20"/>
      <c r="L279" s="20"/>
      <c r="M279" s="20" t="s">
        <v>9</v>
      </c>
    </row>
    <row r="280" spans="1:15" x14ac:dyDescent="0.25">
      <c r="A280" s="23">
        <v>279</v>
      </c>
      <c r="B280" s="23"/>
      <c r="C280" s="6" t="s">
        <v>300</v>
      </c>
      <c r="D280" s="6" t="s">
        <v>303</v>
      </c>
      <c r="E280" s="6" t="s">
        <v>20</v>
      </c>
      <c r="F280" s="11" t="s">
        <v>406</v>
      </c>
      <c r="G280" s="11" t="s">
        <v>406</v>
      </c>
      <c r="H280" s="11" t="e">
        <f>Table1[[#This Row],[خروح ]]-Table1[[#This Row],[ورود ]]</f>
        <v>#VALUE!</v>
      </c>
      <c r="I280" s="11" t="str">
        <f t="shared" si="8"/>
        <v xml:space="preserve"> </v>
      </c>
      <c r="J280" s="11" t="str">
        <f t="shared" si="9"/>
        <v xml:space="preserve"> </v>
      </c>
      <c r="K280" s="7"/>
      <c r="L280" s="7"/>
      <c r="M280" s="6" t="s">
        <v>18</v>
      </c>
    </row>
    <row r="281" spans="1:15" x14ac:dyDescent="0.25">
      <c r="A281" s="20">
        <v>280</v>
      </c>
      <c r="B281" s="20"/>
      <c r="C281" s="20" t="s">
        <v>300</v>
      </c>
      <c r="D281" s="20" t="s">
        <v>304</v>
      </c>
      <c r="E281" s="20" t="s">
        <v>22</v>
      </c>
      <c r="F281" s="20" t="s">
        <v>406</v>
      </c>
      <c r="G281" s="20" t="s">
        <v>406</v>
      </c>
      <c r="H281" s="20" t="e">
        <f>Table1[[#This Row],[خروح ]]-Table1[[#This Row],[ورود ]]</f>
        <v>#VALUE!</v>
      </c>
      <c r="I281" s="21" t="str">
        <f t="shared" si="8"/>
        <v xml:space="preserve"> </v>
      </c>
      <c r="J281" s="21" t="str">
        <f t="shared" si="9"/>
        <v xml:space="preserve"> </v>
      </c>
      <c r="K281" s="20"/>
      <c r="L281" s="20"/>
      <c r="M281" s="20" t="s">
        <v>18</v>
      </c>
    </row>
    <row r="282" spans="1:15" x14ac:dyDescent="0.25">
      <c r="A282" s="23">
        <v>281</v>
      </c>
      <c r="B282" s="23"/>
      <c r="C282" s="6" t="s">
        <v>300</v>
      </c>
      <c r="D282" s="6" t="s">
        <v>305</v>
      </c>
      <c r="E282" s="6" t="s">
        <v>8</v>
      </c>
      <c r="F282" s="11" t="s">
        <v>406</v>
      </c>
      <c r="G282" s="11" t="s">
        <v>406</v>
      </c>
      <c r="H282" s="11" t="e">
        <f>Table1[[#This Row],[خروح ]]-Table1[[#This Row],[ورود ]]</f>
        <v>#VALUE!</v>
      </c>
      <c r="I282" s="11" t="str">
        <f t="shared" si="8"/>
        <v xml:space="preserve"> </v>
      </c>
      <c r="J282" s="11" t="str">
        <f t="shared" si="9"/>
        <v xml:space="preserve"> </v>
      </c>
      <c r="K282" s="7"/>
      <c r="L282" s="7"/>
      <c r="M282" s="6" t="s">
        <v>18</v>
      </c>
    </row>
    <row r="283" spans="1:15" x14ac:dyDescent="0.25">
      <c r="A283" s="23">
        <v>282</v>
      </c>
      <c r="B283" s="23"/>
      <c r="C283" s="6" t="s">
        <v>300</v>
      </c>
      <c r="D283" s="6" t="s">
        <v>306</v>
      </c>
      <c r="E283" s="6" t="s">
        <v>11</v>
      </c>
      <c r="F283" s="11" t="s">
        <v>406</v>
      </c>
      <c r="G283" s="11" t="s">
        <v>406</v>
      </c>
      <c r="H283" s="11" t="e">
        <f>Table1[[#This Row],[خروح ]]-Table1[[#This Row],[ورود ]]</f>
        <v>#VALUE!</v>
      </c>
      <c r="I283" s="11" t="str">
        <f t="shared" si="8"/>
        <v xml:space="preserve"> </v>
      </c>
      <c r="J283" s="11" t="str">
        <f t="shared" si="9"/>
        <v xml:space="preserve"> </v>
      </c>
      <c r="K283" s="7"/>
      <c r="L283" s="7"/>
      <c r="M283" s="6" t="s">
        <v>18</v>
      </c>
    </row>
    <row r="284" spans="1:15" x14ac:dyDescent="0.25">
      <c r="A284" s="23">
        <v>283</v>
      </c>
      <c r="B284" s="23"/>
      <c r="C284" s="6" t="s">
        <v>300</v>
      </c>
      <c r="D284" s="6" t="s">
        <v>307</v>
      </c>
      <c r="E284" s="6" t="s">
        <v>13</v>
      </c>
      <c r="F284" s="11" t="s">
        <v>406</v>
      </c>
      <c r="G284" s="11" t="s">
        <v>406</v>
      </c>
      <c r="H284" s="11" t="e">
        <f>Table1[[#This Row],[خروح ]]-Table1[[#This Row],[ورود ]]</f>
        <v>#VALUE!</v>
      </c>
      <c r="I284" s="11" t="str">
        <f t="shared" si="8"/>
        <v xml:space="preserve"> </v>
      </c>
      <c r="J284" s="11" t="str">
        <f t="shared" si="9"/>
        <v xml:space="preserve"> </v>
      </c>
      <c r="K284" s="7"/>
      <c r="L284" s="7"/>
      <c r="M284" s="6" t="s">
        <v>18</v>
      </c>
    </row>
    <row r="285" spans="1:15" x14ac:dyDescent="0.25">
      <c r="A285" s="23">
        <v>284</v>
      </c>
      <c r="B285" s="23"/>
      <c r="C285" s="6" t="s">
        <v>300</v>
      </c>
      <c r="D285" s="6" t="s">
        <v>308</v>
      </c>
      <c r="E285" s="6" t="s">
        <v>15</v>
      </c>
      <c r="F285" s="11" t="s">
        <v>406</v>
      </c>
      <c r="G285" s="11" t="s">
        <v>406</v>
      </c>
      <c r="H285" s="11" t="e">
        <f>Table1[[#This Row],[خروح ]]-Table1[[#This Row],[ورود ]]</f>
        <v>#VALUE!</v>
      </c>
      <c r="I285" s="11" t="str">
        <f t="shared" si="8"/>
        <v xml:space="preserve"> </v>
      </c>
      <c r="J285" s="11" t="str">
        <f t="shared" si="9"/>
        <v xml:space="preserve"> </v>
      </c>
      <c r="K285" s="7"/>
      <c r="L285" s="7"/>
      <c r="M285" s="6" t="s">
        <v>18</v>
      </c>
    </row>
    <row r="286" spans="1:15" x14ac:dyDescent="0.25">
      <c r="A286" s="23">
        <v>285</v>
      </c>
      <c r="B286" s="23"/>
      <c r="C286" s="6" t="s">
        <v>300</v>
      </c>
      <c r="D286" s="6" t="s">
        <v>309</v>
      </c>
      <c r="E286" s="6" t="s">
        <v>17</v>
      </c>
      <c r="F286" s="11" t="s">
        <v>406</v>
      </c>
      <c r="G286" s="11" t="s">
        <v>406</v>
      </c>
      <c r="H286" s="11" t="e">
        <f>Table1[[#This Row],[خروح ]]-Table1[[#This Row],[ورود ]]</f>
        <v>#VALUE!</v>
      </c>
      <c r="I286" s="11" t="str">
        <f t="shared" si="8"/>
        <v xml:space="preserve"> </v>
      </c>
      <c r="J286" s="11" t="str">
        <f t="shared" si="9"/>
        <v xml:space="preserve"> </v>
      </c>
      <c r="K286" s="7"/>
      <c r="L286" s="7"/>
      <c r="M286" s="6" t="s">
        <v>18</v>
      </c>
    </row>
    <row r="287" spans="1:15" x14ac:dyDescent="0.25">
      <c r="A287" s="23">
        <v>286</v>
      </c>
      <c r="B287" s="23"/>
      <c r="C287" s="6" t="s">
        <v>300</v>
      </c>
      <c r="D287" s="6" t="s">
        <v>310</v>
      </c>
      <c r="E287" s="6" t="s">
        <v>20</v>
      </c>
      <c r="F287" s="11" t="s">
        <v>406</v>
      </c>
      <c r="G287" s="11" t="s">
        <v>406</v>
      </c>
      <c r="H287" s="11" t="e">
        <f>Table1[[#This Row],[خروح ]]-Table1[[#This Row],[ورود ]]</f>
        <v>#VALUE!</v>
      </c>
      <c r="I287" s="11" t="str">
        <f t="shared" si="8"/>
        <v xml:space="preserve"> </v>
      </c>
      <c r="J287" s="11" t="str">
        <f t="shared" si="9"/>
        <v xml:space="preserve"> </v>
      </c>
      <c r="K287" s="7"/>
      <c r="L287" s="7"/>
      <c r="M287" s="6" t="s">
        <v>18</v>
      </c>
    </row>
    <row r="288" spans="1:15" x14ac:dyDescent="0.25">
      <c r="A288" s="20">
        <v>287</v>
      </c>
      <c r="B288" s="20"/>
      <c r="C288" s="20" t="s">
        <v>300</v>
      </c>
      <c r="D288" s="20" t="s">
        <v>311</v>
      </c>
      <c r="E288" s="20" t="s">
        <v>22</v>
      </c>
      <c r="F288" s="20" t="s">
        <v>406</v>
      </c>
      <c r="G288" s="20" t="s">
        <v>406</v>
      </c>
      <c r="H288" s="20" t="e">
        <f>Table1[[#This Row],[خروح ]]-Table1[[#This Row],[ورود ]]</f>
        <v>#VALUE!</v>
      </c>
      <c r="I288" s="21" t="str">
        <f t="shared" si="8"/>
        <v xml:space="preserve"> </v>
      </c>
      <c r="J288" s="21" t="str">
        <f t="shared" si="9"/>
        <v xml:space="preserve"> </v>
      </c>
      <c r="K288" s="20"/>
      <c r="L288" s="20"/>
      <c r="M288" s="20" t="s">
        <v>18</v>
      </c>
    </row>
    <row r="289" spans="1:15" x14ac:dyDescent="0.25">
      <c r="A289" s="23">
        <v>288</v>
      </c>
      <c r="B289" s="23"/>
      <c r="C289" s="6" t="s">
        <v>300</v>
      </c>
      <c r="D289" s="6" t="s">
        <v>312</v>
      </c>
      <c r="E289" s="6" t="s">
        <v>8</v>
      </c>
      <c r="F289" s="11" t="s">
        <v>406</v>
      </c>
      <c r="G289" s="11" t="s">
        <v>406</v>
      </c>
      <c r="H289" s="11" t="e">
        <f>Table1[[#This Row],[خروح ]]-Table1[[#This Row],[ورود ]]</f>
        <v>#VALUE!</v>
      </c>
      <c r="I289" s="11" t="str">
        <f t="shared" si="8"/>
        <v xml:space="preserve"> </v>
      </c>
      <c r="J289" s="11" t="str">
        <f t="shared" si="9"/>
        <v xml:space="preserve"> </v>
      </c>
      <c r="K289" s="7"/>
      <c r="L289" s="7"/>
      <c r="M289" s="6" t="s">
        <v>18</v>
      </c>
    </row>
    <row r="290" spans="1:15" x14ac:dyDescent="0.25">
      <c r="A290" s="23">
        <v>289</v>
      </c>
      <c r="B290" s="23"/>
      <c r="C290" s="6" t="s">
        <v>300</v>
      </c>
      <c r="D290" s="6" t="s">
        <v>313</v>
      </c>
      <c r="E290" s="6" t="s">
        <v>11</v>
      </c>
      <c r="F290" s="11" t="s">
        <v>406</v>
      </c>
      <c r="G290" s="11" t="s">
        <v>406</v>
      </c>
      <c r="H290" s="11" t="e">
        <f>Table1[[#This Row],[خروح ]]-Table1[[#This Row],[ورود ]]</f>
        <v>#VALUE!</v>
      </c>
      <c r="I290" s="11" t="str">
        <f t="shared" si="8"/>
        <v xml:space="preserve"> </v>
      </c>
      <c r="J290" s="11" t="str">
        <f t="shared" si="9"/>
        <v xml:space="preserve"> </v>
      </c>
      <c r="K290" s="7"/>
      <c r="L290" s="7"/>
      <c r="M290" s="6" t="s">
        <v>18</v>
      </c>
    </row>
    <row r="291" spans="1:15" x14ac:dyDescent="0.25">
      <c r="A291" s="23">
        <v>290</v>
      </c>
      <c r="B291" s="23"/>
      <c r="C291" s="6" t="s">
        <v>300</v>
      </c>
      <c r="D291" s="6" t="s">
        <v>314</v>
      </c>
      <c r="E291" s="6" t="s">
        <v>13</v>
      </c>
      <c r="F291" s="11" t="s">
        <v>406</v>
      </c>
      <c r="G291" s="11" t="s">
        <v>406</v>
      </c>
      <c r="H291" s="11" t="e">
        <f>Table1[[#This Row],[خروح ]]-Table1[[#This Row],[ورود ]]</f>
        <v>#VALUE!</v>
      </c>
      <c r="I291" s="11" t="str">
        <f t="shared" si="8"/>
        <v xml:space="preserve"> </v>
      </c>
      <c r="J291" s="11" t="str">
        <f t="shared" si="9"/>
        <v xml:space="preserve"> </v>
      </c>
      <c r="K291" s="7"/>
      <c r="L291" s="7"/>
      <c r="M291" s="6" t="s">
        <v>18</v>
      </c>
    </row>
    <row r="292" spans="1:15" x14ac:dyDescent="0.25">
      <c r="A292" s="23">
        <v>291</v>
      </c>
      <c r="B292" s="23"/>
      <c r="C292" s="6" t="s">
        <v>300</v>
      </c>
      <c r="D292" s="6" t="s">
        <v>315</v>
      </c>
      <c r="E292" s="6" t="s">
        <v>15</v>
      </c>
      <c r="F292" s="11" t="s">
        <v>406</v>
      </c>
      <c r="G292" s="11" t="s">
        <v>406</v>
      </c>
      <c r="H292" s="11" t="e">
        <f>Table1[[#This Row],[خروح ]]-Table1[[#This Row],[ورود ]]</f>
        <v>#VALUE!</v>
      </c>
      <c r="I292" s="11" t="str">
        <f t="shared" si="8"/>
        <v xml:space="preserve"> </v>
      </c>
      <c r="J292" s="11" t="str">
        <f t="shared" si="9"/>
        <v xml:space="preserve"> </v>
      </c>
      <c r="K292" s="7"/>
      <c r="L292" s="7"/>
      <c r="M292" s="6" t="s">
        <v>18</v>
      </c>
    </row>
    <row r="293" spans="1:15" x14ac:dyDescent="0.25">
      <c r="A293" s="20">
        <v>292</v>
      </c>
      <c r="B293" s="20"/>
      <c r="C293" s="20" t="s">
        <v>300</v>
      </c>
      <c r="D293" s="20" t="s">
        <v>316</v>
      </c>
      <c r="E293" s="20" t="s">
        <v>17</v>
      </c>
      <c r="F293" s="20" t="s">
        <v>406</v>
      </c>
      <c r="G293" s="20" t="s">
        <v>406</v>
      </c>
      <c r="H293" s="20" t="e">
        <f>Table1[[#This Row],[خروح ]]-Table1[[#This Row],[ورود ]]</f>
        <v>#VALUE!</v>
      </c>
      <c r="I293" s="21" t="str">
        <f t="shared" si="8"/>
        <v xml:space="preserve"> </v>
      </c>
      <c r="J293" s="21" t="str">
        <f t="shared" si="9"/>
        <v xml:space="preserve"> </v>
      </c>
      <c r="K293" s="20"/>
      <c r="L293" s="20"/>
      <c r="M293" s="20" t="s">
        <v>9</v>
      </c>
    </row>
    <row r="294" spans="1:15" x14ac:dyDescent="0.25">
      <c r="A294" s="23">
        <v>293</v>
      </c>
      <c r="B294" s="23"/>
      <c r="C294" s="6" t="s">
        <v>300</v>
      </c>
      <c r="D294" s="6" t="s">
        <v>317</v>
      </c>
      <c r="E294" s="6" t="s">
        <v>20</v>
      </c>
      <c r="F294" s="11" t="s">
        <v>406</v>
      </c>
      <c r="G294" s="11" t="s">
        <v>406</v>
      </c>
      <c r="H294" s="11" t="e">
        <f>Table1[[#This Row],[خروح ]]-Table1[[#This Row],[ورود ]]</f>
        <v>#VALUE!</v>
      </c>
      <c r="I294" s="11" t="str">
        <f t="shared" si="8"/>
        <v xml:space="preserve"> </v>
      </c>
      <c r="J294" s="11" t="str">
        <f t="shared" si="9"/>
        <v xml:space="preserve"> </v>
      </c>
      <c r="K294" s="7"/>
      <c r="L294" s="7"/>
      <c r="M294" s="6" t="s">
        <v>18</v>
      </c>
    </row>
    <row r="295" spans="1:15" x14ac:dyDescent="0.25">
      <c r="A295" s="20">
        <v>294</v>
      </c>
      <c r="B295" s="20"/>
      <c r="C295" s="20" t="s">
        <v>300</v>
      </c>
      <c r="D295" s="20" t="s">
        <v>318</v>
      </c>
      <c r="E295" s="20" t="s">
        <v>22</v>
      </c>
      <c r="F295" s="20" t="s">
        <v>406</v>
      </c>
      <c r="G295" s="20" t="s">
        <v>406</v>
      </c>
      <c r="H295" s="20" t="e">
        <f>Table1[[#This Row],[خروح ]]-Table1[[#This Row],[ورود ]]</f>
        <v>#VALUE!</v>
      </c>
      <c r="I295" s="21" t="str">
        <f t="shared" si="8"/>
        <v xml:space="preserve"> </v>
      </c>
      <c r="J295" s="21" t="str">
        <f t="shared" si="9"/>
        <v xml:space="preserve"> </v>
      </c>
      <c r="K295" s="20"/>
      <c r="L295" s="20"/>
      <c r="M295" s="20" t="s">
        <v>18</v>
      </c>
    </row>
    <row r="296" spans="1:15" x14ac:dyDescent="0.25">
      <c r="A296" s="23">
        <v>295</v>
      </c>
      <c r="B296" s="23"/>
      <c r="C296" s="6" t="s">
        <v>300</v>
      </c>
      <c r="D296" s="6" t="s">
        <v>319</v>
      </c>
      <c r="E296" s="6" t="s">
        <v>8</v>
      </c>
      <c r="F296" s="11" t="s">
        <v>406</v>
      </c>
      <c r="G296" s="11" t="s">
        <v>406</v>
      </c>
      <c r="H296" s="11" t="e">
        <f>Table1[[#This Row],[خروح ]]-Table1[[#This Row],[ورود ]]</f>
        <v>#VALUE!</v>
      </c>
      <c r="I296" s="11" t="str">
        <f t="shared" si="8"/>
        <v xml:space="preserve"> </v>
      </c>
      <c r="J296" s="11" t="str">
        <f t="shared" si="9"/>
        <v xml:space="preserve"> </v>
      </c>
      <c r="K296" s="7"/>
      <c r="L296" s="7"/>
      <c r="M296" s="6" t="s">
        <v>18</v>
      </c>
    </row>
    <row r="297" spans="1:15" x14ac:dyDescent="0.25">
      <c r="A297" s="23">
        <v>296</v>
      </c>
      <c r="B297" s="23"/>
      <c r="C297" s="6" t="s">
        <v>300</v>
      </c>
      <c r="D297" s="6" t="s">
        <v>320</v>
      </c>
      <c r="E297" s="6" t="s">
        <v>11</v>
      </c>
      <c r="F297" s="11" t="s">
        <v>406</v>
      </c>
      <c r="G297" s="11" t="s">
        <v>406</v>
      </c>
      <c r="H297" s="11" t="e">
        <f>Table1[[#This Row],[خروح ]]-Table1[[#This Row],[ورود ]]</f>
        <v>#VALUE!</v>
      </c>
      <c r="I297" s="11" t="str">
        <f t="shared" si="8"/>
        <v xml:space="preserve"> </v>
      </c>
      <c r="J297" s="11" t="str">
        <f t="shared" si="9"/>
        <v xml:space="preserve"> </v>
      </c>
      <c r="K297" s="7"/>
      <c r="L297" s="7"/>
      <c r="M297" s="6" t="s">
        <v>18</v>
      </c>
    </row>
    <row r="298" spans="1:15" x14ac:dyDescent="0.25">
      <c r="A298" s="23">
        <v>297</v>
      </c>
      <c r="B298" s="23"/>
      <c r="C298" s="6" t="s">
        <v>300</v>
      </c>
      <c r="D298" s="6" t="s">
        <v>321</v>
      </c>
      <c r="E298" s="6" t="s">
        <v>13</v>
      </c>
      <c r="F298" s="11" t="s">
        <v>406</v>
      </c>
      <c r="G298" s="11" t="s">
        <v>406</v>
      </c>
      <c r="H298" s="11" t="e">
        <f>Table1[[#This Row],[خروح ]]-Table1[[#This Row],[ورود ]]</f>
        <v>#VALUE!</v>
      </c>
      <c r="I298" s="11" t="str">
        <f t="shared" si="8"/>
        <v xml:space="preserve"> </v>
      </c>
      <c r="J298" s="11" t="str">
        <f t="shared" si="9"/>
        <v xml:space="preserve"> </v>
      </c>
      <c r="K298" s="7"/>
      <c r="L298" s="7"/>
      <c r="M298" s="6" t="s">
        <v>18</v>
      </c>
    </row>
    <row r="299" spans="1:15" x14ac:dyDescent="0.25">
      <c r="A299" s="23">
        <v>298</v>
      </c>
      <c r="B299" s="23"/>
      <c r="C299" s="6" t="s">
        <v>300</v>
      </c>
      <c r="D299" s="6" t="s">
        <v>322</v>
      </c>
      <c r="E299" s="6" t="s">
        <v>15</v>
      </c>
      <c r="F299" s="11" t="s">
        <v>406</v>
      </c>
      <c r="G299" s="11" t="s">
        <v>406</v>
      </c>
      <c r="H299" s="11" t="e">
        <f>Table1[[#This Row],[خروح ]]-Table1[[#This Row],[ورود ]]</f>
        <v>#VALUE!</v>
      </c>
      <c r="I299" s="11" t="str">
        <f t="shared" si="8"/>
        <v xml:space="preserve"> </v>
      </c>
      <c r="J299" s="11" t="str">
        <f t="shared" si="9"/>
        <v xml:space="preserve"> </v>
      </c>
      <c r="K299" s="7"/>
      <c r="L299" s="7"/>
      <c r="M299" s="6" t="s">
        <v>18</v>
      </c>
    </row>
    <row r="300" spans="1:15" x14ac:dyDescent="0.25">
      <c r="A300" s="23">
        <v>299</v>
      </c>
      <c r="B300" s="23"/>
      <c r="C300" s="6" t="s">
        <v>300</v>
      </c>
      <c r="D300" s="6" t="s">
        <v>323</v>
      </c>
      <c r="E300" s="6" t="s">
        <v>17</v>
      </c>
      <c r="F300" s="11" t="s">
        <v>406</v>
      </c>
      <c r="G300" s="11" t="s">
        <v>406</v>
      </c>
      <c r="H300" s="11" t="e">
        <f>Table1[[#This Row],[خروح ]]-Table1[[#This Row],[ورود ]]</f>
        <v>#VALUE!</v>
      </c>
      <c r="I300" s="11" t="str">
        <f t="shared" si="8"/>
        <v xml:space="preserve"> </v>
      </c>
      <c r="J300" s="11" t="str">
        <f t="shared" si="9"/>
        <v xml:space="preserve"> </v>
      </c>
      <c r="K300" s="7"/>
      <c r="L300" s="7"/>
      <c r="M300" s="6" t="s">
        <v>18</v>
      </c>
    </row>
    <row r="301" spans="1:15" x14ac:dyDescent="0.25">
      <c r="A301" s="23">
        <v>300</v>
      </c>
      <c r="B301" s="23"/>
      <c r="C301" s="6" t="s">
        <v>300</v>
      </c>
      <c r="D301" s="6" t="s">
        <v>324</v>
      </c>
      <c r="E301" s="6" t="s">
        <v>20</v>
      </c>
      <c r="F301" s="11" t="s">
        <v>406</v>
      </c>
      <c r="G301" s="11" t="s">
        <v>406</v>
      </c>
      <c r="H301" s="11" t="e">
        <f>Table1[[#This Row],[خروح ]]-Table1[[#This Row],[ورود ]]</f>
        <v>#VALUE!</v>
      </c>
      <c r="I301" s="11" t="str">
        <f t="shared" si="8"/>
        <v xml:space="preserve"> </v>
      </c>
      <c r="J301" s="11" t="str">
        <f t="shared" si="9"/>
        <v xml:space="preserve"> </v>
      </c>
      <c r="K301" s="7"/>
      <c r="L301" s="7"/>
      <c r="M301" s="6" t="s">
        <v>18</v>
      </c>
    </row>
    <row r="302" spans="1:15" x14ac:dyDescent="0.25">
      <c r="A302" s="20">
        <v>301</v>
      </c>
      <c r="B302" s="20"/>
      <c r="C302" s="20" t="s">
        <v>300</v>
      </c>
      <c r="D302" s="20" t="s">
        <v>325</v>
      </c>
      <c r="E302" s="20" t="s">
        <v>22</v>
      </c>
      <c r="F302" s="20" t="s">
        <v>406</v>
      </c>
      <c r="G302" s="20" t="s">
        <v>406</v>
      </c>
      <c r="H302" s="20" t="e">
        <f>Table1[[#This Row],[خروح ]]-Table1[[#This Row],[ورود ]]</f>
        <v>#VALUE!</v>
      </c>
      <c r="I302" s="21" t="str">
        <f t="shared" si="8"/>
        <v xml:space="preserve"> </v>
      </c>
      <c r="J302" s="21" t="str">
        <f t="shared" si="9"/>
        <v xml:space="preserve"> </v>
      </c>
      <c r="K302" s="20"/>
      <c r="L302" s="20"/>
      <c r="M302" s="20" t="s">
        <v>18</v>
      </c>
      <c r="N302" t="s">
        <v>401</v>
      </c>
      <c r="O302" s="12" t="s">
        <v>402</v>
      </c>
    </row>
    <row r="303" spans="1:15" x14ac:dyDescent="0.25">
      <c r="A303" s="23">
        <v>302</v>
      </c>
      <c r="B303" s="23"/>
      <c r="C303" s="6" t="s">
        <v>300</v>
      </c>
      <c r="D303" s="6" t="s">
        <v>326</v>
      </c>
      <c r="E303" s="6" t="s">
        <v>8</v>
      </c>
      <c r="F303" s="11" t="s">
        <v>406</v>
      </c>
      <c r="G303" s="11" t="s">
        <v>406</v>
      </c>
      <c r="H303" s="11" t="e">
        <f>Table1[[#This Row],[خروح ]]-Table1[[#This Row],[ورود ]]</f>
        <v>#VALUE!</v>
      </c>
      <c r="I303" s="11" t="str">
        <f t="shared" si="8"/>
        <v xml:space="preserve"> </v>
      </c>
      <c r="J303" s="11" t="str">
        <f t="shared" si="9"/>
        <v xml:space="preserve"> </v>
      </c>
      <c r="K303" s="7"/>
      <c r="L303" s="7"/>
      <c r="M303" s="6" t="s">
        <v>18</v>
      </c>
      <c r="N303">
        <f>COUNT(F277:G307)/2</f>
        <v>0</v>
      </c>
      <c r="O303" s="12">
        <f>COUNTIF(F277:G307,"غیبت")/2</f>
        <v>0</v>
      </c>
    </row>
    <row r="304" spans="1:15" x14ac:dyDescent="0.25">
      <c r="A304" s="23">
        <v>303</v>
      </c>
      <c r="B304" s="23"/>
      <c r="C304" s="6" t="s">
        <v>300</v>
      </c>
      <c r="D304" s="6" t="s">
        <v>327</v>
      </c>
      <c r="E304" s="6" t="s">
        <v>11</v>
      </c>
      <c r="F304" s="11" t="s">
        <v>406</v>
      </c>
      <c r="G304" s="11" t="s">
        <v>406</v>
      </c>
      <c r="H304" s="11" t="e">
        <f>Table1[[#This Row],[خروح ]]-Table1[[#This Row],[ورود ]]</f>
        <v>#VALUE!</v>
      </c>
      <c r="I304" s="11" t="str">
        <f t="shared" si="8"/>
        <v xml:space="preserve"> </v>
      </c>
      <c r="J304" s="11" t="str">
        <f t="shared" si="9"/>
        <v xml:space="preserve"> </v>
      </c>
      <c r="K304" s="7"/>
      <c r="L304" s="7"/>
      <c r="M304" s="6" t="s">
        <v>18</v>
      </c>
    </row>
    <row r="305" spans="1:15" x14ac:dyDescent="0.25">
      <c r="A305" s="23">
        <v>304</v>
      </c>
      <c r="B305" s="23"/>
      <c r="C305" s="6" t="s">
        <v>300</v>
      </c>
      <c r="D305" s="6" t="s">
        <v>328</v>
      </c>
      <c r="E305" s="6" t="s">
        <v>13</v>
      </c>
      <c r="F305" s="11" t="s">
        <v>406</v>
      </c>
      <c r="G305" s="11" t="s">
        <v>406</v>
      </c>
      <c r="H305" s="11" t="e">
        <f>Table1[[#This Row],[خروح ]]-Table1[[#This Row],[ورود ]]</f>
        <v>#VALUE!</v>
      </c>
      <c r="I305" s="11" t="str">
        <f t="shared" si="8"/>
        <v xml:space="preserve"> </v>
      </c>
      <c r="J305" s="11" t="str">
        <f t="shared" si="9"/>
        <v xml:space="preserve"> </v>
      </c>
      <c r="K305" s="7"/>
      <c r="L305" s="7"/>
      <c r="M305" s="6" t="s">
        <v>18</v>
      </c>
      <c r="N305" t="s">
        <v>403</v>
      </c>
      <c r="O305" s="12" t="s">
        <v>404</v>
      </c>
    </row>
    <row r="306" spans="1:15" x14ac:dyDescent="0.25">
      <c r="A306" s="23">
        <v>305</v>
      </c>
      <c r="B306" s="23"/>
      <c r="C306" s="6" t="s">
        <v>300</v>
      </c>
      <c r="D306" s="6" t="s">
        <v>329</v>
      </c>
      <c r="E306" s="6" t="s">
        <v>15</v>
      </c>
      <c r="F306" s="11" t="s">
        <v>406</v>
      </c>
      <c r="G306" s="11" t="s">
        <v>406</v>
      </c>
      <c r="H306" s="11" t="e">
        <f>Table1[[#This Row],[خروح ]]-Table1[[#This Row],[ورود ]]</f>
        <v>#VALUE!</v>
      </c>
      <c r="I306" s="11" t="str">
        <f t="shared" si="8"/>
        <v xml:space="preserve"> </v>
      </c>
      <c r="J306" s="11" t="str">
        <f t="shared" si="9"/>
        <v xml:space="preserve"> </v>
      </c>
      <c r="K306" s="7"/>
      <c r="L306" s="7"/>
      <c r="M306" s="6" t="s">
        <v>18</v>
      </c>
      <c r="N306" s="17">
        <f>SUM(I277:I307)</f>
        <v>0</v>
      </c>
      <c r="O306" s="18">
        <f>SUM(J277:J307)</f>
        <v>0</v>
      </c>
    </row>
    <row r="307" spans="1:15" x14ac:dyDescent="0.25">
      <c r="A307" s="23">
        <v>306</v>
      </c>
      <c r="B307" s="23"/>
      <c r="C307" s="24" t="s">
        <v>300</v>
      </c>
      <c r="D307" s="24" t="s">
        <v>330</v>
      </c>
      <c r="E307" s="24" t="s">
        <v>17</v>
      </c>
      <c r="F307" s="25" t="s">
        <v>406</v>
      </c>
      <c r="G307" s="25" t="s">
        <v>406</v>
      </c>
      <c r="H307" s="25" t="e">
        <f>Table1[[#This Row],[خروح ]]-Table1[[#This Row],[ورود ]]</f>
        <v>#VALUE!</v>
      </c>
      <c r="I307" s="25" t="str">
        <f t="shared" si="8"/>
        <v xml:space="preserve"> </v>
      </c>
      <c r="J307" s="25" t="str">
        <f t="shared" si="9"/>
        <v xml:space="preserve"> </v>
      </c>
      <c r="K307" s="26"/>
      <c r="L307" s="26"/>
      <c r="M307" s="24" t="s">
        <v>18</v>
      </c>
    </row>
    <row r="308" spans="1:15" x14ac:dyDescent="0.25">
      <c r="A308" s="23">
        <v>307</v>
      </c>
      <c r="B308" s="23"/>
      <c r="C308" s="6" t="s">
        <v>331</v>
      </c>
      <c r="D308" s="6" t="s">
        <v>332</v>
      </c>
      <c r="E308" s="6" t="s">
        <v>20</v>
      </c>
      <c r="F308" s="11" t="s">
        <v>406</v>
      </c>
      <c r="G308" s="11" t="s">
        <v>406</v>
      </c>
      <c r="H308" s="11" t="e">
        <f>Table1[[#This Row],[خروح ]]-Table1[[#This Row],[ورود ]]</f>
        <v>#VALUE!</v>
      </c>
      <c r="I308" s="11" t="str">
        <f t="shared" si="8"/>
        <v xml:space="preserve"> </v>
      </c>
      <c r="J308" s="11" t="str">
        <f t="shared" si="9"/>
        <v xml:space="preserve"> </v>
      </c>
      <c r="K308" s="7"/>
      <c r="L308" s="7"/>
      <c r="M308" s="6" t="s">
        <v>18</v>
      </c>
    </row>
    <row r="309" spans="1:15" x14ac:dyDescent="0.25">
      <c r="A309" s="20">
        <v>308</v>
      </c>
      <c r="B309" s="20"/>
      <c r="C309" s="20" t="s">
        <v>331</v>
      </c>
      <c r="D309" s="20" t="s">
        <v>333</v>
      </c>
      <c r="E309" s="20" t="s">
        <v>22</v>
      </c>
      <c r="F309" s="20" t="s">
        <v>406</v>
      </c>
      <c r="G309" s="20" t="s">
        <v>406</v>
      </c>
      <c r="H309" s="20" t="e">
        <f>Table1[[#This Row],[خروح ]]-Table1[[#This Row],[ورود ]]</f>
        <v>#VALUE!</v>
      </c>
      <c r="I309" s="21" t="str">
        <f t="shared" si="8"/>
        <v xml:space="preserve"> </v>
      </c>
      <c r="J309" s="21" t="str">
        <f t="shared" si="9"/>
        <v xml:space="preserve"> </v>
      </c>
      <c r="K309" s="20"/>
      <c r="L309" s="20"/>
      <c r="M309" s="20" t="s">
        <v>18</v>
      </c>
    </row>
    <row r="310" spans="1:15" x14ac:dyDescent="0.25">
      <c r="A310" s="23">
        <v>309</v>
      </c>
      <c r="B310" s="23"/>
      <c r="C310" s="6" t="s">
        <v>331</v>
      </c>
      <c r="D310" s="6" t="s">
        <v>334</v>
      </c>
      <c r="E310" s="6" t="s">
        <v>8</v>
      </c>
      <c r="F310" s="11" t="s">
        <v>406</v>
      </c>
      <c r="G310" s="11" t="s">
        <v>406</v>
      </c>
      <c r="H310" s="11" t="e">
        <f>Table1[[#This Row],[خروح ]]-Table1[[#This Row],[ورود ]]</f>
        <v>#VALUE!</v>
      </c>
      <c r="I310" s="11" t="str">
        <f t="shared" si="8"/>
        <v xml:space="preserve"> </v>
      </c>
      <c r="J310" s="11" t="str">
        <f t="shared" si="9"/>
        <v xml:space="preserve"> </v>
      </c>
      <c r="K310" s="7"/>
      <c r="L310" s="7"/>
      <c r="M310" s="6" t="s">
        <v>18</v>
      </c>
    </row>
    <row r="311" spans="1:15" x14ac:dyDescent="0.25">
      <c r="A311" s="20">
        <v>310</v>
      </c>
      <c r="B311" s="20"/>
      <c r="C311" s="20" t="s">
        <v>331</v>
      </c>
      <c r="D311" s="20" t="s">
        <v>335</v>
      </c>
      <c r="E311" s="20" t="s">
        <v>11</v>
      </c>
      <c r="F311" s="20" t="s">
        <v>406</v>
      </c>
      <c r="G311" s="20" t="s">
        <v>406</v>
      </c>
      <c r="H311" s="20" t="e">
        <f>Table1[[#This Row],[خروح ]]-Table1[[#This Row],[ورود ]]</f>
        <v>#VALUE!</v>
      </c>
      <c r="I311" s="21" t="str">
        <f t="shared" si="8"/>
        <v xml:space="preserve"> </v>
      </c>
      <c r="J311" s="21" t="str">
        <f t="shared" si="9"/>
        <v xml:space="preserve"> </v>
      </c>
      <c r="K311" s="20"/>
      <c r="L311" s="20"/>
      <c r="M311" s="20" t="s">
        <v>9</v>
      </c>
    </row>
    <row r="312" spans="1:15" x14ac:dyDescent="0.25">
      <c r="A312" s="23">
        <v>311</v>
      </c>
      <c r="B312" s="23"/>
      <c r="C312" s="6" t="s">
        <v>331</v>
      </c>
      <c r="D312" s="6" t="s">
        <v>336</v>
      </c>
      <c r="E312" s="6" t="s">
        <v>13</v>
      </c>
      <c r="F312" s="11" t="s">
        <v>406</v>
      </c>
      <c r="G312" s="11" t="s">
        <v>406</v>
      </c>
      <c r="H312" s="11" t="e">
        <f>Table1[[#This Row],[خروح ]]-Table1[[#This Row],[ورود ]]</f>
        <v>#VALUE!</v>
      </c>
      <c r="I312" s="11" t="str">
        <f t="shared" si="8"/>
        <v xml:space="preserve"> </v>
      </c>
      <c r="J312" s="11" t="str">
        <f t="shared" si="9"/>
        <v xml:space="preserve"> </v>
      </c>
      <c r="K312" s="7"/>
      <c r="L312" s="7"/>
      <c r="M312" s="6" t="s">
        <v>18</v>
      </c>
    </row>
    <row r="313" spans="1:15" x14ac:dyDescent="0.25">
      <c r="A313" s="23">
        <v>312</v>
      </c>
      <c r="B313" s="23"/>
      <c r="C313" s="6" t="s">
        <v>331</v>
      </c>
      <c r="D313" s="6" t="s">
        <v>337</v>
      </c>
      <c r="E313" s="6" t="s">
        <v>15</v>
      </c>
      <c r="F313" s="11" t="s">
        <v>406</v>
      </c>
      <c r="G313" s="11" t="s">
        <v>406</v>
      </c>
      <c r="H313" s="11" t="e">
        <f>Table1[[#This Row],[خروح ]]-Table1[[#This Row],[ورود ]]</f>
        <v>#VALUE!</v>
      </c>
      <c r="I313" s="11" t="str">
        <f t="shared" si="8"/>
        <v xml:space="preserve"> </v>
      </c>
      <c r="J313" s="11" t="str">
        <f t="shared" si="9"/>
        <v xml:space="preserve"> </v>
      </c>
      <c r="K313" s="7"/>
      <c r="L313" s="7"/>
      <c r="M313" s="6" t="s">
        <v>18</v>
      </c>
    </row>
    <row r="314" spans="1:15" x14ac:dyDescent="0.25">
      <c r="A314" s="23">
        <v>313</v>
      </c>
      <c r="B314" s="23"/>
      <c r="C314" s="6" t="s">
        <v>331</v>
      </c>
      <c r="D314" s="6" t="s">
        <v>338</v>
      </c>
      <c r="E314" s="6" t="s">
        <v>17</v>
      </c>
      <c r="F314" s="11" t="s">
        <v>406</v>
      </c>
      <c r="G314" s="11" t="s">
        <v>406</v>
      </c>
      <c r="H314" s="11" t="e">
        <f>Table1[[#This Row],[خروح ]]-Table1[[#This Row],[ورود ]]</f>
        <v>#VALUE!</v>
      </c>
      <c r="I314" s="11" t="str">
        <f t="shared" si="8"/>
        <v xml:space="preserve"> </v>
      </c>
      <c r="J314" s="11" t="str">
        <f t="shared" si="9"/>
        <v xml:space="preserve"> </v>
      </c>
      <c r="K314" s="7"/>
      <c r="L314" s="7"/>
      <c r="M314" s="6" t="s">
        <v>18</v>
      </c>
    </row>
    <row r="315" spans="1:15" x14ac:dyDescent="0.25">
      <c r="A315" s="23">
        <v>314</v>
      </c>
      <c r="B315" s="23"/>
      <c r="C315" s="6" t="s">
        <v>331</v>
      </c>
      <c r="D315" s="6" t="s">
        <v>339</v>
      </c>
      <c r="E315" s="6" t="s">
        <v>20</v>
      </c>
      <c r="F315" s="11" t="s">
        <v>406</v>
      </c>
      <c r="G315" s="11" t="s">
        <v>406</v>
      </c>
      <c r="H315" s="11" t="e">
        <f>Table1[[#This Row],[خروح ]]-Table1[[#This Row],[ورود ]]</f>
        <v>#VALUE!</v>
      </c>
      <c r="I315" s="11" t="str">
        <f t="shared" si="8"/>
        <v xml:space="preserve"> </v>
      </c>
      <c r="J315" s="11" t="str">
        <f t="shared" si="9"/>
        <v xml:space="preserve"> </v>
      </c>
      <c r="K315" s="7"/>
      <c r="L315" s="7"/>
      <c r="M315" s="6" t="s">
        <v>18</v>
      </c>
    </row>
    <row r="316" spans="1:15" x14ac:dyDescent="0.25">
      <c r="A316" s="20">
        <v>315</v>
      </c>
      <c r="B316" s="20"/>
      <c r="C316" s="20" t="s">
        <v>331</v>
      </c>
      <c r="D316" s="20" t="s">
        <v>340</v>
      </c>
      <c r="E316" s="20" t="s">
        <v>22</v>
      </c>
      <c r="F316" s="20" t="s">
        <v>406</v>
      </c>
      <c r="G316" s="20" t="s">
        <v>406</v>
      </c>
      <c r="H316" s="20" t="e">
        <f>Table1[[#This Row],[خروح ]]-Table1[[#This Row],[ورود ]]</f>
        <v>#VALUE!</v>
      </c>
      <c r="I316" s="21" t="str">
        <f t="shared" si="8"/>
        <v xml:space="preserve"> </v>
      </c>
      <c r="J316" s="21" t="str">
        <f t="shared" si="9"/>
        <v xml:space="preserve"> </v>
      </c>
      <c r="K316" s="20"/>
      <c r="L316" s="20"/>
      <c r="M316" s="20" t="s">
        <v>18</v>
      </c>
    </row>
    <row r="317" spans="1:15" x14ac:dyDescent="0.25">
      <c r="A317" s="23">
        <v>316</v>
      </c>
      <c r="B317" s="23"/>
      <c r="C317" s="6" t="s">
        <v>331</v>
      </c>
      <c r="D317" s="6" t="s">
        <v>341</v>
      </c>
      <c r="E317" s="6" t="s">
        <v>8</v>
      </c>
      <c r="F317" s="11" t="s">
        <v>406</v>
      </c>
      <c r="G317" s="11" t="s">
        <v>406</v>
      </c>
      <c r="H317" s="11" t="e">
        <f>Table1[[#This Row],[خروح ]]-Table1[[#This Row],[ورود ]]</f>
        <v>#VALUE!</v>
      </c>
      <c r="I317" s="11" t="str">
        <f t="shared" si="8"/>
        <v xml:space="preserve"> </v>
      </c>
      <c r="J317" s="11" t="str">
        <f t="shared" si="9"/>
        <v xml:space="preserve"> </v>
      </c>
      <c r="K317" s="7"/>
      <c r="L317" s="7"/>
      <c r="M317" s="6" t="s">
        <v>18</v>
      </c>
    </row>
    <row r="318" spans="1:15" x14ac:dyDescent="0.25">
      <c r="A318" s="23">
        <v>317</v>
      </c>
      <c r="B318" s="23"/>
      <c r="C318" s="6" t="s">
        <v>331</v>
      </c>
      <c r="D318" s="6" t="s">
        <v>342</v>
      </c>
      <c r="E318" s="6" t="s">
        <v>11</v>
      </c>
      <c r="F318" s="11" t="s">
        <v>406</v>
      </c>
      <c r="G318" s="11" t="s">
        <v>406</v>
      </c>
      <c r="H318" s="11" t="e">
        <f>Table1[[#This Row],[خروح ]]-Table1[[#This Row],[ورود ]]</f>
        <v>#VALUE!</v>
      </c>
      <c r="I318" s="11" t="str">
        <f t="shared" si="8"/>
        <v xml:space="preserve"> </v>
      </c>
      <c r="J318" s="11" t="str">
        <f t="shared" si="9"/>
        <v xml:space="preserve"> </v>
      </c>
      <c r="K318" s="7"/>
      <c r="L318" s="7"/>
      <c r="M318" s="6" t="s">
        <v>18</v>
      </c>
    </row>
    <row r="319" spans="1:15" x14ac:dyDescent="0.25">
      <c r="A319" s="23">
        <v>318</v>
      </c>
      <c r="B319" s="23"/>
      <c r="C319" s="6" t="s">
        <v>331</v>
      </c>
      <c r="D319" s="6" t="s">
        <v>343</v>
      </c>
      <c r="E319" s="6" t="s">
        <v>13</v>
      </c>
      <c r="F319" s="11" t="s">
        <v>406</v>
      </c>
      <c r="G319" s="11" t="s">
        <v>406</v>
      </c>
      <c r="H319" s="11" t="e">
        <f>Table1[[#This Row],[خروح ]]-Table1[[#This Row],[ورود ]]</f>
        <v>#VALUE!</v>
      </c>
      <c r="I319" s="11" t="str">
        <f t="shared" si="8"/>
        <v xml:space="preserve"> </v>
      </c>
      <c r="J319" s="11" t="str">
        <f t="shared" si="9"/>
        <v xml:space="preserve"> </v>
      </c>
      <c r="K319" s="7"/>
      <c r="L319" s="7"/>
      <c r="M319" s="6" t="s">
        <v>18</v>
      </c>
    </row>
    <row r="320" spans="1:15" x14ac:dyDescent="0.25">
      <c r="A320" s="23">
        <v>319</v>
      </c>
      <c r="B320" s="23"/>
      <c r="C320" s="6" t="s">
        <v>331</v>
      </c>
      <c r="D320" s="6" t="s">
        <v>344</v>
      </c>
      <c r="E320" s="6" t="s">
        <v>15</v>
      </c>
      <c r="F320" s="11" t="s">
        <v>406</v>
      </c>
      <c r="G320" s="11" t="s">
        <v>406</v>
      </c>
      <c r="H320" s="11" t="e">
        <f>Table1[[#This Row],[خروح ]]-Table1[[#This Row],[ورود ]]</f>
        <v>#VALUE!</v>
      </c>
      <c r="I320" s="11" t="str">
        <f t="shared" si="8"/>
        <v xml:space="preserve"> </v>
      </c>
      <c r="J320" s="11" t="str">
        <f t="shared" si="9"/>
        <v xml:space="preserve"> </v>
      </c>
      <c r="K320" s="7"/>
      <c r="L320" s="7"/>
      <c r="M320" s="6" t="s">
        <v>18</v>
      </c>
    </row>
    <row r="321" spans="1:15" x14ac:dyDescent="0.25">
      <c r="A321" s="23">
        <v>320</v>
      </c>
      <c r="B321" s="23"/>
      <c r="C321" s="6" t="s">
        <v>331</v>
      </c>
      <c r="D321" s="6" t="s">
        <v>345</v>
      </c>
      <c r="E321" s="6" t="s">
        <v>17</v>
      </c>
      <c r="F321" s="11" t="s">
        <v>406</v>
      </c>
      <c r="G321" s="11" t="s">
        <v>406</v>
      </c>
      <c r="H321" s="11" t="e">
        <f>Table1[[#This Row],[خروح ]]-Table1[[#This Row],[ورود ]]</f>
        <v>#VALUE!</v>
      </c>
      <c r="I321" s="11" t="str">
        <f t="shared" si="8"/>
        <v xml:space="preserve"> </v>
      </c>
      <c r="J321" s="11" t="str">
        <f t="shared" si="9"/>
        <v xml:space="preserve"> </v>
      </c>
      <c r="K321" s="7"/>
      <c r="L321" s="7"/>
      <c r="M321" s="6" t="s">
        <v>18</v>
      </c>
    </row>
    <row r="322" spans="1:15" x14ac:dyDescent="0.25">
      <c r="A322" s="23">
        <v>321</v>
      </c>
      <c r="B322" s="23"/>
      <c r="C322" s="6" t="s">
        <v>331</v>
      </c>
      <c r="D322" s="6" t="s">
        <v>346</v>
      </c>
      <c r="E322" s="6" t="s">
        <v>20</v>
      </c>
      <c r="F322" s="11" t="s">
        <v>406</v>
      </c>
      <c r="G322" s="11" t="s">
        <v>406</v>
      </c>
      <c r="H322" s="11" t="e">
        <f>Table1[[#This Row],[خروح ]]-Table1[[#This Row],[ورود ]]</f>
        <v>#VALUE!</v>
      </c>
      <c r="I322" s="11" t="str">
        <f t="shared" si="8"/>
        <v xml:space="preserve"> </v>
      </c>
      <c r="J322" s="11" t="str">
        <f t="shared" si="9"/>
        <v xml:space="preserve"> </v>
      </c>
      <c r="K322" s="7"/>
      <c r="L322" s="7"/>
      <c r="M322" s="6" t="s">
        <v>18</v>
      </c>
    </row>
    <row r="323" spans="1:15" x14ac:dyDescent="0.25">
      <c r="A323" s="20">
        <v>322</v>
      </c>
      <c r="B323" s="20"/>
      <c r="C323" s="20" t="s">
        <v>331</v>
      </c>
      <c r="D323" s="20" t="s">
        <v>347</v>
      </c>
      <c r="E323" s="20" t="s">
        <v>22</v>
      </c>
      <c r="F323" s="20" t="s">
        <v>406</v>
      </c>
      <c r="G323" s="20" t="s">
        <v>406</v>
      </c>
      <c r="H323" s="20" t="e">
        <f>Table1[[#This Row],[خروح ]]-Table1[[#This Row],[ورود ]]</f>
        <v>#VALUE!</v>
      </c>
      <c r="I323" s="21" t="str">
        <f t="shared" ref="I323:I366" si="10">IFERROR(IF($N$6-F323+G323-$O$6&lt;=0," ",$N$6-F323+G323-$O$6)," ")</f>
        <v xml:space="preserve"> </v>
      </c>
      <c r="J323" s="21" t="str">
        <f t="shared" ref="J323:J366" si="11">IFERROR(IF(F323-$N$6+$O$6-G323&lt;=0," ",F323-$N$6+$O$6-G323)," ")</f>
        <v xml:space="preserve"> </v>
      </c>
      <c r="K323" s="20"/>
      <c r="L323" s="20"/>
      <c r="M323" s="20" t="s">
        <v>18</v>
      </c>
    </row>
    <row r="324" spans="1:15" x14ac:dyDescent="0.25">
      <c r="A324" s="23">
        <v>323</v>
      </c>
      <c r="B324" s="23"/>
      <c r="C324" s="6" t="s">
        <v>331</v>
      </c>
      <c r="D324" s="6" t="s">
        <v>348</v>
      </c>
      <c r="E324" s="6" t="s">
        <v>8</v>
      </c>
      <c r="F324" s="11" t="s">
        <v>406</v>
      </c>
      <c r="G324" s="11" t="s">
        <v>406</v>
      </c>
      <c r="H324" s="11" t="e">
        <f>Table1[[#This Row],[خروح ]]-Table1[[#This Row],[ورود ]]</f>
        <v>#VALUE!</v>
      </c>
      <c r="I324" s="11" t="str">
        <f t="shared" si="10"/>
        <v xml:space="preserve"> </v>
      </c>
      <c r="J324" s="11" t="str">
        <f t="shared" si="11"/>
        <v xml:space="preserve"> </v>
      </c>
      <c r="K324" s="7"/>
      <c r="L324" s="7"/>
      <c r="M324" s="6" t="s">
        <v>18</v>
      </c>
    </row>
    <row r="325" spans="1:15" x14ac:dyDescent="0.25">
      <c r="A325" s="23">
        <v>324</v>
      </c>
      <c r="B325" s="23"/>
      <c r="C325" s="6" t="s">
        <v>331</v>
      </c>
      <c r="D325" s="6" t="s">
        <v>349</v>
      </c>
      <c r="E325" s="6" t="s">
        <v>11</v>
      </c>
      <c r="F325" s="11" t="s">
        <v>406</v>
      </c>
      <c r="G325" s="11" t="s">
        <v>406</v>
      </c>
      <c r="H325" s="11" t="e">
        <f>Table1[[#This Row],[خروح ]]-Table1[[#This Row],[ورود ]]</f>
        <v>#VALUE!</v>
      </c>
      <c r="I325" s="11" t="str">
        <f t="shared" si="10"/>
        <v xml:space="preserve"> </v>
      </c>
      <c r="J325" s="11" t="str">
        <f t="shared" si="11"/>
        <v xml:space="preserve"> </v>
      </c>
      <c r="K325" s="7"/>
      <c r="L325" s="7"/>
      <c r="M325" s="6" t="s">
        <v>18</v>
      </c>
    </row>
    <row r="326" spans="1:15" x14ac:dyDescent="0.25">
      <c r="A326" s="23">
        <v>325</v>
      </c>
      <c r="B326" s="23"/>
      <c r="C326" s="6" t="s">
        <v>331</v>
      </c>
      <c r="D326" s="6" t="s">
        <v>350</v>
      </c>
      <c r="E326" s="6" t="s">
        <v>13</v>
      </c>
      <c r="F326" s="11" t="s">
        <v>406</v>
      </c>
      <c r="G326" s="11" t="s">
        <v>406</v>
      </c>
      <c r="H326" s="11" t="e">
        <f>Table1[[#This Row],[خروح ]]-Table1[[#This Row],[ورود ]]</f>
        <v>#VALUE!</v>
      </c>
      <c r="I326" s="11" t="str">
        <f t="shared" si="10"/>
        <v xml:space="preserve"> </v>
      </c>
      <c r="J326" s="11" t="str">
        <f t="shared" si="11"/>
        <v xml:space="preserve"> </v>
      </c>
      <c r="K326" s="7"/>
      <c r="L326" s="7"/>
      <c r="M326" s="6" t="s">
        <v>18</v>
      </c>
    </row>
    <row r="327" spans="1:15" x14ac:dyDescent="0.25">
      <c r="A327" s="23">
        <v>326</v>
      </c>
      <c r="B327" s="23"/>
      <c r="C327" s="6" t="s">
        <v>331</v>
      </c>
      <c r="D327" s="6" t="s">
        <v>351</v>
      </c>
      <c r="E327" s="6" t="s">
        <v>15</v>
      </c>
      <c r="F327" s="11" t="s">
        <v>406</v>
      </c>
      <c r="G327" s="11" t="s">
        <v>406</v>
      </c>
      <c r="H327" s="11" t="e">
        <f>Table1[[#This Row],[خروح ]]-Table1[[#This Row],[ورود ]]</f>
        <v>#VALUE!</v>
      </c>
      <c r="I327" s="11" t="str">
        <f t="shared" si="10"/>
        <v xml:space="preserve"> </v>
      </c>
      <c r="J327" s="11" t="str">
        <f t="shared" si="11"/>
        <v xml:space="preserve"> </v>
      </c>
      <c r="K327" s="7"/>
      <c r="L327" s="7"/>
      <c r="M327" s="6" t="s">
        <v>18</v>
      </c>
    </row>
    <row r="328" spans="1:15" x14ac:dyDescent="0.25">
      <c r="A328" s="23">
        <v>327</v>
      </c>
      <c r="B328" s="23"/>
      <c r="C328" s="6" t="s">
        <v>331</v>
      </c>
      <c r="D328" s="6" t="s">
        <v>352</v>
      </c>
      <c r="E328" s="6" t="s">
        <v>17</v>
      </c>
      <c r="F328" s="11" t="s">
        <v>406</v>
      </c>
      <c r="G328" s="11" t="s">
        <v>406</v>
      </c>
      <c r="H328" s="11" t="e">
        <f>Table1[[#This Row],[خروح ]]-Table1[[#This Row],[ورود ]]</f>
        <v>#VALUE!</v>
      </c>
      <c r="I328" s="11" t="str">
        <f t="shared" si="10"/>
        <v xml:space="preserve"> </v>
      </c>
      <c r="J328" s="11" t="str">
        <f t="shared" si="11"/>
        <v xml:space="preserve"> </v>
      </c>
      <c r="K328" s="7"/>
      <c r="L328" s="7"/>
      <c r="M328" s="6" t="s">
        <v>18</v>
      </c>
    </row>
    <row r="329" spans="1:15" x14ac:dyDescent="0.25">
      <c r="A329" s="20">
        <v>328</v>
      </c>
      <c r="B329" s="20"/>
      <c r="C329" s="20" t="s">
        <v>331</v>
      </c>
      <c r="D329" s="20" t="s">
        <v>353</v>
      </c>
      <c r="E329" s="20" t="s">
        <v>20</v>
      </c>
      <c r="F329" s="20" t="s">
        <v>406</v>
      </c>
      <c r="G329" s="20" t="s">
        <v>406</v>
      </c>
      <c r="H329" s="20" t="e">
        <f>Table1[[#This Row],[خروح ]]-Table1[[#This Row],[ورود ]]</f>
        <v>#VALUE!</v>
      </c>
      <c r="I329" s="21" t="str">
        <f t="shared" si="10"/>
        <v xml:space="preserve"> </v>
      </c>
      <c r="J329" s="21" t="str">
        <f t="shared" si="11"/>
        <v xml:space="preserve"> </v>
      </c>
      <c r="K329" s="20"/>
      <c r="L329" s="20"/>
      <c r="M329" s="20" t="s">
        <v>9</v>
      </c>
    </row>
    <row r="330" spans="1:15" x14ac:dyDescent="0.25">
      <c r="A330" s="20">
        <v>329</v>
      </c>
      <c r="B330" s="20"/>
      <c r="C330" s="20" t="s">
        <v>331</v>
      </c>
      <c r="D330" s="20" t="s">
        <v>354</v>
      </c>
      <c r="E330" s="20" t="s">
        <v>22</v>
      </c>
      <c r="F330" s="20" t="s">
        <v>406</v>
      </c>
      <c r="G330" s="20" t="s">
        <v>406</v>
      </c>
      <c r="H330" s="20" t="e">
        <f>Table1[[#This Row],[خروح ]]-Table1[[#This Row],[ورود ]]</f>
        <v>#VALUE!</v>
      </c>
      <c r="I330" s="21" t="str">
        <f t="shared" si="10"/>
        <v xml:space="preserve"> </v>
      </c>
      <c r="J330" s="21" t="str">
        <f t="shared" si="11"/>
        <v xml:space="preserve"> </v>
      </c>
      <c r="K330" s="20"/>
      <c r="L330" s="20"/>
      <c r="M330" s="20" t="s">
        <v>18</v>
      </c>
    </row>
    <row r="331" spans="1:15" x14ac:dyDescent="0.25">
      <c r="A331" s="23">
        <v>330</v>
      </c>
      <c r="B331" s="23"/>
      <c r="C331" s="6" t="s">
        <v>331</v>
      </c>
      <c r="D331" s="6" t="s">
        <v>355</v>
      </c>
      <c r="E331" s="6" t="s">
        <v>8</v>
      </c>
      <c r="F331" s="11" t="s">
        <v>406</v>
      </c>
      <c r="G331" s="11" t="s">
        <v>406</v>
      </c>
      <c r="H331" s="11" t="e">
        <f>Table1[[#This Row],[خروح ]]-Table1[[#This Row],[ورود ]]</f>
        <v>#VALUE!</v>
      </c>
      <c r="I331" s="11" t="str">
        <f t="shared" si="10"/>
        <v xml:space="preserve"> </v>
      </c>
      <c r="J331" s="11" t="str">
        <f t="shared" si="11"/>
        <v xml:space="preserve"> </v>
      </c>
      <c r="K331" s="7"/>
      <c r="L331" s="7"/>
      <c r="M331" s="6" t="s">
        <v>18</v>
      </c>
    </row>
    <row r="332" spans="1:15" x14ac:dyDescent="0.25">
      <c r="A332" s="23">
        <v>331</v>
      </c>
      <c r="B332" s="23"/>
      <c r="C332" s="6" t="s">
        <v>331</v>
      </c>
      <c r="D332" s="6" t="s">
        <v>356</v>
      </c>
      <c r="E332" s="6" t="s">
        <v>11</v>
      </c>
      <c r="F332" s="11" t="s">
        <v>406</v>
      </c>
      <c r="G332" s="11" t="s">
        <v>406</v>
      </c>
      <c r="H332" s="11" t="e">
        <f>Table1[[#This Row],[خروح ]]-Table1[[#This Row],[ورود ]]</f>
        <v>#VALUE!</v>
      </c>
      <c r="I332" s="11" t="str">
        <f t="shared" si="10"/>
        <v xml:space="preserve"> </v>
      </c>
      <c r="J332" s="11" t="str">
        <f t="shared" si="11"/>
        <v xml:space="preserve"> </v>
      </c>
      <c r="K332" s="7"/>
      <c r="L332" s="7"/>
      <c r="M332" s="6" t="s">
        <v>18</v>
      </c>
      <c r="N332" t="s">
        <v>401</v>
      </c>
      <c r="O332" s="12" t="s">
        <v>402</v>
      </c>
    </row>
    <row r="333" spans="1:15" x14ac:dyDescent="0.25">
      <c r="A333" s="23">
        <v>332</v>
      </c>
      <c r="B333" s="23"/>
      <c r="C333" s="6" t="s">
        <v>331</v>
      </c>
      <c r="D333" s="6" t="s">
        <v>357</v>
      </c>
      <c r="E333" s="6" t="s">
        <v>13</v>
      </c>
      <c r="F333" s="11" t="s">
        <v>406</v>
      </c>
      <c r="G333" s="11" t="s">
        <v>406</v>
      </c>
      <c r="H333" s="11" t="e">
        <f>Table1[[#This Row],[خروح ]]-Table1[[#This Row],[ورود ]]</f>
        <v>#VALUE!</v>
      </c>
      <c r="I333" s="11" t="str">
        <f t="shared" si="10"/>
        <v xml:space="preserve"> </v>
      </c>
      <c r="J333" s="11" t="str">
        <f t="shared" si="11"/>
        <v xml:space="preserve"> </v>
      </c>
      <c r="K333" s="7"/>
      <c r="L333" s="7"/>
      <c r="M333" s="6" t="s">
        <v>18</v>
      </c>
      <c r="N333">
        <f>COUNT(F307:G337)/2</f>
        <v>0</v>
      </c>
      <c r="O333" s="12">
        <f>COUNTIF(F307:G337,"غیبت")/2</f>
        <v>0</v>
      </c>
    </row>
    <row r="334" spans="1:15" x14ac:dyDescent="0.25">
      <c r="A334" s="23">
        <v>333</v>
      </c>
      <c r="B334" s="23"/>
      <c r="C334" s="6" t="s">
        <v>331</v>
      </c>
      <c r="D334" s="6" t="s">
        <v>358</v>
      </c>
      <c r="E334" s="6" t="s">
        <v>15</v>
      </c>
      <c r="F334" s="11" t="s">
        <v>406</v>
      </c>
      <c r="G334" s="11" t="s">
        <v>406</v>
      </c>
      <c r="H334" s="11" t="e">
        <f>Table1[[#This Row],[خروح ]]-Table1[[#This Row],[ورود ]]</f>
        <v>#VALUE!</v>
      </c>
      <c r="I334" s="11" t="str">
        <f t="shared" si="10"/>
        <v xml:space="preserve"> </v>
      </c>
      <c r="J334" s="11" t="str">
        <f t="shared" si="11"/>
        <v xml:space="preserve"> </v>
      </c>
      <c r="K334" s="7"/>
      <c r="L334" s="7"/>
      <c r="M334" s="6" t="s">
        <v>18</v>
      </c>
    </row>
    <row r="335" spans="1:15" x14ac:dyDescent="0.25">
      <c r="A335" s="23">
        <v>334</v>
      </c>
      <c r="B335" s="23"/>
      <c r="C335" s="6" t="s">
        <v>331</v>
      </c>
      <c r="D335" s="6" t="s">
        <v>359</v>
      </c>
      <c r="E335" s="6" t="s">
        <v>17</v>
      </c>
      <c r="F335" s="11" t="s">
        <v>406</v>
      </c>
      <c r="G335" s="11" t="s">
        <v>406</v>
      </c>
      <c r="H335" s="11" t="e">
        <f>Table1[[#This Row],[خروح ]]-Table1[[#This Row],[ورود ]]</f>
        <v>#VALUE!</v>
      </c>
      <c r="I335" s="11" t="str">
        <f t="shared" si="10"/>
        <v xml:space="preserve"> </v>
      </c>
      <c r="J335" s="11" t="str">
        <f t="shared" si="11"/>
        <v xml:space="preserve"> </v>
      </c>
      <c r="K335" s="7"/>
      <c r="L335" s="7"/>
      <c r="M335" s="6" t="s">
        <v>18</v>
      </c>
      <c r="N335" t="s">
        <v>403</v>
      </c>
      <c r="O335" s="12" t="s">
        <v>404</v>
      </c>
    </row>
    <row r="336" spans="1:15" x14ac:dyDescent="0.25">
      <c r="A336" s="23">
        <v>335</v>
      </c>
      <c r="B336" s="23"/>
      <c r="C336" s="6" t="s">
        <v>331</v>
      </c>
      <c r="D336" s="6" t="s">
        <v>360</v>
      </c>
      <c r="E336" s="6" t="s">
        <v>20</v>
      </c>
      <c r="F336" s="11" t="s">
        <v>406</v>
      </c>
      <c r="G336" s="11" t="s">
        <v>406</v>
      </c>
      <c r="H336" s="11" t="e">
        <f>Table1[[#This Row],[خروح ]]-Table1[[#This Row],[ورود ]]</f>
        <v>#VALUE!</v>
      </c>
      <c r="I336" s="11" t="str">
        <f t="shared" si="10"/>
        <v xml:space="preserve"> </v>
      </c>
      <c r="J336" s="11" t="str">
        <f t="shared" si="11"/>
        <v xml:space="preserve"> </v>
      </c>
      <c r="K336" s="7"/>
      <c r="L336" s="7"/>
      <c r="M336" s="6" t="s">
        <v>18</v>
      </c>
      <c r="N336" s="17">
        <f>SUM(I307:I337)</f>
        <v>0</v>
      </c>
      <c r="O336" s="18">
        <f>SUM(J307:J337)</f>
        <v>0</v>
      </c>
    </row>
    <row r="337" spans="1:13" x14ac:dyDescent="0.25">
      <c r="A337" s="27">
        <v>336</v>
      </c>
      <c r="B337" s="27"/>
      <c r="C337" s="27" t="s">
        <v>331</v>
      </c>
      <c r="D337" s="27" t="s">
        <v>361</v>
      </c>
      <c r="E337" s="27" t="s">
        <v>22</v>
      </c>
      <c r="F337" s="27" t="s">
        <v>406</v>
      </c>
      <c r="G337" s="27" t="s">
        <v>406</v>
      </c>
      <c r="H337" s="27" t="e">
        <f>Table1[[#This Row],[خروح ]]-Table1[[#This Row],[ورود ]]</f>
        <v>#VALUE!</v>
      </c>
      <c r="I337" s="85" t="str">
        <f t="shared" si="10"/>
        <v xml:space="preserve"> </v>
      </c>
      <c r="J337" s="85" t="str">
        <f t="shared" si="11"/>
        <v xml:space="preserve"> </v>
      </c>
      <c r="K337" s="27"/>
      <c r="L337" s="27"/>
      <c r="M337" s="27" t="s">
        <v>18</v>
      </c>
    </row>
    <row r="338" spans="1:13" x14ac:dyDescent="0.25">
      <c r="A338" s="23">
        <v>337</v>
      </c>
      <c r="B338" s="23"/>
      <c r="C338" s="6" t="s">
        <v>362</v>
      </c>
      <c r="D338" s="6" t="s">
        <v>363</v>
      </c>
      <c r="E338" s="6" t="s">
        <v>8</v>
      </c>
      <c r="F338" s="11" t="s">
        <v>406</v>
      </c>
      <c r="G338" s="11" t="s">
        <v>406</v>
      </c>
      <c r="H338" s="11" t="e">
        <f>Table1[[#This Row],[خروح ]]-Table1[[#This Row],[ورود ]]</f>
        <v>#VALUE!</v>
      </c>
      <c r="I338" s="11" t="str">
        <f t="shared" si="10"/>
        <v xml:space="preserve"> </v>
      </c>
      <c r="J338" s="11" t="str">
        <f t="shared" si="11"/>
        <v xml:space="preserve"> </v>
      </c>
      <c r="K338" s="7"/>
      <c r="L338" s="7"/>
      <c r="M338" s="6" t="s">
        <v>18</v>
      </c>
    </row>
    <row r="339" spans="1:13" x14ac:dyDescent="0.25">
      <c r="A339" s="23">
        <v>338</v>
      </c>
      <c r="B339" s="23"/>
      <c r="C339" s="6" t="s">
        <v>362</v>
      </c>
      <c r="D339" s="6" t="s">
        <v>364</v>
      </c>
      <c r="E339" s="6" t="s">
        <v>11</v>
      </c>
      <c r="F339" s="11" t="s">
        <v>406</v>
      </c>
      <c r="G339" s="11" t="s">
        <v>406</v>
      </c>
      <c r="H339" s="11" t="e">
        <f>Table1[[#This Row],[خروح ]]-Table1[[#This Row],[ورود ]]</f>
        <v>#VALUE!</v>
      </c>
      <c r="I339" s="11" t="str">
        <f t="shared" si="10"/>
        <v xml:space="preserve"> </v>
      </c>
      <c r="J339" s="11" t="str">
        <f t="shared" si="11"/>
        <v xml:space="preserve"> </v>
      </c>
      <c r="K339" s="7"/>
      <c r="L339" s="7"/>
      <c r="M339" s="6" t="s">
        <v>18</v>
      </c>
    </row>
    <row r="340" spans="1:13" x14ac:dyDescent="0.25">
      <c r="A340" s="23">
        <v>339</v>
      </c>
      <c r="B340" s="23"/>
      <c r="C340" s="6" t="s">
        <v>362</v>
      </c>
      <c r="D340" s="6" t="s">
        <v>365</v>
      </c>
      <c r="E340" s="6" t="s">
        <v>13</v>
      </c>
      <c r="F340" s="11" t="s">
        <v>406</v>
      </c>
      <c r="G340" s="11" t="s">
        <v>406</v>
      </c>
      <c r="H340" s="11" t="e">
        <f>Table1[[#This Row],[خروح ]]-Table1[[#This Row],[ورود ]]</f>
        <v>#VALUE!</v>
      </c>
      <c r="I340" s="11" t="str">
        <f t="shared" si="10"/>
        <v xml:space="preserve"> </v>
      </c>
      <c r="J340" s="11" t="str">
        <f t="shared" si="11"/>
        <v xml:space="preserve"> </v>
      </c>
      <c r="K340" s="7"/>
      <c r="L340" s="7"/>
      <c r="M340" s="6" t="s">
        <v>18</v>
      </c>
    </row>
    <row r="341" spans="1:13" x14ac:dyDescent="0.25">
      <c r="A341" s="23">
        <v>340</v>
      </c>
      <c r="B341" s="23"/>
      <c r="C341" s="6" t="s">
        <v>362</v>
      </c>
      <c r="D341" s="6" t="s">
        <v>366</v>
      </c>
      <c r="E341" s="6" t="s">
        <v>15</v>
      </c>
      <c r="F341" s="11" t="s">
        <v>406</v>
      </c>
      <c r="G341" s="11" t="s">
        <v>406</v>
      </c>
      <c r="H341" s="11" t="e">
        <f>Table1[[#This Row],[خروح ]]-Table1[[#This Row],[ورود ]]</f>
        <v>#VALUE!</v>
      </c>
      <c r="I341" s="11" t="str">
        <f t="shared" si="10"/>
        <v xml:space="preserve"> </v>
      </c>
      <c r="J341" s="11" t="str">
        <f t="shared" si="11"/>
        <v xml:space="preserve"> </v>
      </c>
      <c r="K341" s="7"/>
      <c r="L341" s="7"/>
      <c r="M341" s="6" t="s">
        <v>18</v>
      </c>
    </row>
    <row r="342" spans="1:13" x14ac:dyDescent="0.25">
      <c r="A342" s="23">
        <v>341</v>
      </c>
      <c r="B342" s="23"/>
      <c r="C342" s="6" t="s">
        <v>362</v>
      </c>
      <c r="D342" s="6" t="s">
        <v>367</v>
      </c>
      <c r="E342" s="6" t="s">
        <v>17</v>
      </c>
      <c r="F342" s="11" t="s">
        <v>406</v>
      </c>
      <c r="G342" s="11" t="s">
        <v>406</v>
      </c>
      <c r="H342" s="11" t="e">
        <f>Table1[[#This Row],[خروح ]]-Table1[[#This Row],[ورود ]]</f>
        <v>#VALUE!</v>
      </c>
      <c r="I342" s="11" t="str">
        <f t="shared" si="10"/>
        <v xml:space="preserve"> </v>
      </c>
      <c r="J342" s="11" t="str">
        <f t="shared" si="11"/>
        <v xml:space="preserve"> </v>
      </c>
      <c r="K342" s="7"/>
      <c r="L342" s="7"/>
      <c r="M342" s="6" t="s">
        <v>18</v>
      </c>
    </row>
    <row r="343" spans="1:13" x14ac:dyDescent="0.25">
      <c r="A343" s="23">
        <v>342</v>
      </c>
      <c r="B343" s="23"/>
      <c r="C343" s="6" t="s">
        <v>362</v>
      </c>
      <c r="D343" s="6" t="s">
        <v>368</v>
      </c>
      <c r="E343" s="6" t="s">
        <v>20</v>
      </c>
      <c r="F343" s="11" t="s">
        <v>406</v>
      </c>
      <c r="G343" s="11" t="s">
        <v>406</v>
      </c>
      <c r="H343" s="11" t="e">
        <f>Table1[[#This Row],[خروح ]]-Table1[[#This Row],[ورود ]]</f>
        <v>#VALUE!</v>
      </c>
      <c r="I343" s="11" t="str">
        <f t="shared" si="10"/>
        <v xml:space="preserve"> </v>
      </c>
      <c r="J343" s="11" t="str">
        <f t="shared" si="11"/>
        <v xml:space="preserve"> </v>
      </c>
      <c r="K343" s="7"/>
      <c r="L343" s="7"/>
      <c r="M343" s="6" t="s">
        <v>18</v>
      </c>
    </row>
    <row r="344" spans="1:13" x14ac:dyDescent="0.25">
      <c r="A344" s="20">
        <v>343</v>
      </c>
      <c r="B344" s="20"/>
      <c r="C344" s="20" t="s">
        <v>362</v>
      </c>
      <c r="D344" s="20" t="s">
        <v>369</v>
      </c>
      <c r="E344" s="20" t="s">
        <v>22</v>
      </c>
      <c r="F344" s="20" t="s">
        <v>406</v>
      </c>
      <c r="G344" s="20" t="s">
        <v>406</v>
      </c>
      <c r="H344" s="20" t="e">
        <f>Table1[[#This Row],[خروح ]]-Table1[[#This Row],[ورود ]]</f>
        <v>#VALUE!</v>
      </c>
      <c r="I344" s="21" t="str">
        <f t="shared" si="10"/>
        <v xml:space="preserve"> </v>
      </c>
      <c r="J344" s="21" t="str">
        <f t="shared" si="11"/>
        <v xml:space="preserve"> </v>
      </c>
      <c r="K344" s="20"/>
      <c r="L344" s="20"/>
      <c r="M344" s="20" t="s">
        <v>18</v>
      </c>
    </row>
    <row r="345" spans="1:13" x14ac:dyDescent="0.25">
      <c r="A345" s="23">
        <v>344</v>
      </c>
      <c r="B345" s="23"/>
      <c r="C345" s="6" t="s">
        <v>362</v>
      </c>
      <c r="D345" s="6" t="s">
        <v>370</v>
      </c>
      <c r="E345" s="6" t="s">
        <v>8</v>
      </c>
      <c r="F345" s="11" t="s">
        <v>406</v>
      </c>
      <c r="G345" s="11" t="s">
        <v>406</v>
      </c>
      <c r="H345" s="11" t="e">
        <f>Table1[[#This Row],[خروح ]]-Table1[[#This Row],[ورود ]]</f>
        <v>#VALUE!</v>
      </c>
      <c r="I345" s="11" t="str">
        <f t="shared" si="10"/>
        <v xml:space="preserve"> </v>
      </c>
      <c r="J345" s="11" t="str">
        <f t="shared" si="11"/>
        <v xml:space="preserve"> </v>
      </c>
      <c r="K345" s="7"/>
      <c r="L345" s="7"/>
      <c r="M345" s="6" t="s">
        <v>18</v>
      </c>
    </row>
    <row r="346" spans="1:13" x14ac:dyDescent="0.25">
      <c r="A346" s="20">
        <v>345</v>
      </c>
      <c r="B346" s="20"/>
      <c r="C346" s="20" t="s">
        <v>362</v>
      </c>
      <c r="D346" s="20" t="s">
        <v>371</v>
      </c>
      <c r="E346" s="20" t="s">
        <v>11</v>
      </c>
      <c r="F346" s="20" t="s">
        <v>406</v>
      </c>
      <c r="G346" s="20" t="s">
        <v>406</v>
      </c>
      <c r="H346" s="20" t="e">
        <f>Table1[[#This Row],[خروح ]]-Table1[[#This Row],[ورود ]]</f>
        <v>#VALUE!</v>
      </c>
      <c r="I346" s="21" t="str">
        <f t="shared" si="10"/>
        <v xml:space="preserve"> </v>
      </c>
      <c r="J346" s="21" t="str">
        <f t="shared" si="11"/>
        <v xml:space="preserve"> </v>
      </c>
      <c r="K346" s="20"/>
      <c r="L346" s="20"/>
      <c r="M346" s="20" t="s">
        <v>9</v>
      </c>
    </row>
    <row r="347" spans="1:13" x14ac:dyDescent="0.25">
      <c r="A347" s="23">
        <v>346</v>
      </c>
      <c r="B347" s="23"/>
      <c r="C347" s="6" t="s">
        <v>362</v>
      </c>
      <c r="D347" s="6" t="s">
        <v>372</v>
      </c>
      <c r="E347" s="6" t="s">
        <v>13</v>
      </c>
      <c r="F347" s="11" t="s">
        <v>406</v>
      </c>
      <c r="G347" s="11" t="s">
        <v>406</v>
      </c>
      <c r="H347" s="11" t="e">
        <f>Table1[[#This Row],[خروح ]]-Table1[[#This Row],[ورود ]]</f>
        <v>#VALUE!</v>
      </c>
      <c r="I347" s="11" t="str">
        <f t="shared" si="10"/>
        <v xml:space="preserve"> </v>
      </c>
      <c r="J347" s="11" t="str">
        <f t="shared" si="11"/>
        <v xml:space="preserve"> </v>
      </c>
      <c r="K347" s="7"/>
      <c r="L347" s="7"/>
      <c r="M347" s="6" t="s">
        <v>18</v>
      </c>
    </row>
    <row r="348" spans="1:13" x14ac:dyDescent="0.25">
      <c r="A348" s="23">
        <v>347</v>
      </c>
      <c r="B348" s="23"/>
      <c r="C348" s="6" t="s">
        <v>362</v>
      </c>
      <c r="D348" s="6" t="s">
        <v>373</v>
      </c>
      <c r="E348" s="6" t="s">
        <v>15</v>
      </c>
      <c r="F348" s="11" t="s">
        <v>406</v>
      </c>
      <c r="G348" s="11" t="s">
        <v>406</v>
      </c>
      <c r="H348" s="11" t="e">
        <f>Table1[[#This Row],[خروح ]]-Table1[[#This Row],[ورود ]]</f>
        <v>#VALUE!</v>
      </c>
      <c r="I348" s="11" t="str">
        <f t="shared" si="10"/>
        <v xml:space="preserve"> </v>
      </c>
      <c r="J348" s="11" t="str">
        <f t="shared" si="11"/>
        <v xml:space="preserve"> </v>
      </c>
      <c r="K348" s="7"/>
      <c r="L348" s="7"/>
      <c r="M348" s="6" t="s">
        <v>18</v>
      </c>
    </row>
    <row r="349" spans="1:13" x14ac:dyDescent="0.25">
      <c r="A349" s="23">
        <v>348</v>
      </c>
      <c r="B349" s="23"/>
      <c r="C349" s="6" t="s">
        <v>362</v>
      </c>
      <c r="D349" s="6" t="s">
        <v>374</v>
      </c>
      <c r="E349" s="6" t="s">
        <v>17</v>
      </c>
      <c r="F349" s="11" t="s">
        <v>406</v>
      </c>
      <c r="G349" s="11" t="s">
        <v>406</v>
      </c>
      <c r="H349" s="11" t="e">
        <f>Table1[[#This Row],[خروح ]]-Table1[[#This Row],[ورود ]]</f>
        <v>#VALUE!</v>
      </c>
      <c r="I349" s="11" t="str">
        <f t="shared" si="10"/>
        <v xml:space="preserve"> </v>
      </c>
      <c r="J349" s="11" t="str">
        <f t="shared" si="11"/>
        <v xml:space="preserve"> </v>
      </c>
      <c r="K349" s="7"/>
      <c r="L349" s="7"/>
      <c r="M349" s="6" t="s">
        <v>18</v>
      </c>
    </row>
    <row r="350" spans="1:13" x14ac:dyDescent="0.25">
      <c r="A350" s="23">
        <v>349</v>
      </c>
      <c r="B350" s="23"/>
      <c r="C350" s="6" t="s">
        <v>362</v>
      </c>
      <c r="D350" s="6" t="s">
        <v>375</v>
      </c>
      <c r="E350" s="6" t="s">
        <v>20</v>
      </c>
      <c r="F350" s="11" t="s">
        <v>406</v>
      </c>
      <c r="G350" s="11" t="s">
        <v>406</v>
      </c>
      <c r="H350" s="11" t="e">
        <f>Table1[[#This Row],[خروح ]]-Table1[[#This Row],[ورود ]]</f>
        <v>#VALUE!</v>
      </c>
      <c r="I350" s="11" t="str">
        <f t="shared" si="10"/>
        <v xml:space="preserve"> </v>
      </c>
      <c r="J350" s="11" t="str">
        <f t="shared" si="11"/>
        <v xml:space="preserve"> </v>
      </c>
      <c r="K350" s="7"/>
      <c r="L350" s="7"/>
      <c r="M350" s="6" t="s">
        <v>18</v>
      </c>
    </row>
    <row r="351" spans="1:13" x14ac:dyDescent="0.25">
      <c r="A351" s="20">
        <v>350</v>
      </c>
      <c r="B351" s="20"/>
      <c r="C351" s="20" t="s">
        <v>362</v>
      </c>
      <c r="D351" s="20" t="s">
        <v>376</v>
      </c>
      <c r="E351" s="20" t="s">
        <v>22</v>
      </c>
      <c r="F351" s="20" t="s">
        <v>406</v>
      </c>
      <c r="G351" s="20" t="s">
        <v>406</v>
      </c>
      <c r="H351" s="20" t="e">
        <f>Table1[[#This Row],[خروح ]]-Table1[[#This Row],[ورود ]]</f>
        <v>#VALUE!</v>
      </c>
      <c r="I351" s="21" t="str">
        <f t="shared" si="10"/>
        <v xml:space="preserve"> </v>
      </c>
      <c r="J351" s="21" t="str">
        <f t="shared" si="11"/>
        <v xml:space="preserve"> </v>
      </c>
      <c r="K351" s="20"/>
      <c r="L351" s="20"/>
      <c r="M351" s="20" t="s">
        <v>18</v>
      </c>
    </row>
    <row r="352" spans="1:13" x14ac:dyDescent="0.25">
      <c r="A352" s="23">
        <v>351</v>
      </c>
      <c r="B352" s="23"/>
      <c r="C352" s="6" t="s">
        <v>362</v>
      </c>
      <c r="D352" s="6" t="s">
        <v>377</v>
      </c>
      <c r="E352" s="6" t="s">
        <v>8</v>
      </c>
      <c r="F352" s="11" t="s">
        <v>406</v>
      </c>
      <c r="G352" s="11" t="s">
        <v>406</v>
      </c>
      <c r="H352" s="11" t="e">
        <f>Table1[[#This Row],[خروح ]]-Table1[[#This Row],[ورود ]]</f>
        <v>#VALUE!</v>
      </c>
      <c r="I352" s="11" t="str">
        <f t="shared" si="10"/>
        <v xml:space="preserve"> </v>
      </c>
      <c r="J352" s="11" t="str">
        <f t="shared" si="11"/>
        <v xml:space="preserve"> </v>
      </c>
      <c r="K352" s="7"/>
      <c r="L352" s="7"/>
      <c r="M352" s="6" t="s">
        <v>18</v>
      </c>
    </row>
    <row r="353" spans="1:15" x14ac:dyDescent="0.25">
      <c r="A353" s="23">
        <v>352</v>
      </c>
      <c r="B353" s="23"/>
      <c r="C353" s="6" t="s">
        <v>362</v>
      </c>
      <c r="D353" s="6" t="s">
        <v>378</v>
      </c>
      <c r="E353" s="6" t="s">
        <v>11</v>
      </c>
      <c r="F353" s="11" t="s">
        <v>406</v>
      </c>
      <c r="G353" s="11" t="s">
        <v>406</v>
      </c>
      <c r="H353" s="11" t="e">
        <f>Table1[[#This Row],[خروح ]]-Table1[[#This Row],[ورود ]]</f>
        <v>#VALUE!</v>
      </c>
      <c r="I353" s="11" t="str">
        <f t="shared" si="10"/>
        <v xml:space="preserve"> </v>
      </c>
      <c r="J353" s="11" t="str">
        <f t="shared" si="11"/>
        <v xml:space="preserve"> </v>
      </c>
      <c r="K353" s="7"/>
      <c r="L353" s="7"/>
      <c r="M353" s="6" t="s">
        <v>18</v>
      </c>
    </row>
    <row r="354" spans="1:15" x14ac:dyDescent="0.25">
      <c r="A354" s="23">
        <v>353</v>
      </c>
      <c r="B354" s="23"/>
      <c r="C354" s="6" t="s">
        <v>362</v>
      </c>
      <c r="D354" s="6" t="s">
        <v>379</v>
      </c>
      <c r="E354" s="6" t="s">
        <v>13</v>
      </c>
      <c r="F354" s="11" t="s">
        <v>406</v>
      </c>
      <c r="G354" s="11" t="s">
        <v>406</v>
      </c>
      <c r="H354" s="11" t="e">
        <f>Table1[[#This Row],[خروح ]]-Table1[[#This Row],[ورود ]]</f>
        <v>#VALUE!</v>
      </c>
      <c r="I354" s="11" t="str">
        <f t="shared" si="10"/>
        <v xml:space="preserve"> </v>
      </c>
      <c r="J354" s="11" t="str">
        <f t="shared" si="11"/>
        <v xml:space="preserve"> </v>
      </c>
      <c r="K354" s="7"/>
      <c r="L354" s="7"/>
      <c r="M354" s="6" t="s">
        <v>18</v>
      </c>
    </row>
    <row r="355" spans="1:15" x14ac:dyDescent="0.25">
      <c r="A355" s="23">
        <v>354</v>
      </c>
      <c r="B355" s="23"/>
      <c r="C355" s="6" t="s">
        <v>362</v>
      </c>
      <c r="D355" s="6" t="s">
        <v>380</v>
      </c>
      <c r="E355" s="6" t="s">
        <v>15</v>
      </c>
      <c r="F355" s="11" t="s">
        <v>406</v>
      </c>
      <c r="G355" s="11" t="s">
        <v>406</v>
      </c>
      <c r="H355" s="11" t="e">
        <f>Table1[[#This Row],[خروح ]]-Table1[[#This Row],[ورود ]]</f>
        <v>#VALUE!</v>
      </c>
      <c r="I355" s="11" t="str">
        <f t="shared" si="10"/>
        <v xml:space="preserve"> </v>
      </c>
      <c r="J355" s="11" t="str">
        <f t="shared" si="11"/>
        <v xml:space="preserve"> </v>
      </c>
      <c r="K355" s="7"/>
      <c r="L355" s="7"/>
      <c r="M355" s="6" t="s">
        <v>18</v>
      </c>
    </row>
    <row r="356" spans="1:15" x14ac:dyDescent="0.25">
      <c r="A356" s="20">
        <v>355</v>
      </c>
      <c r="B356" s="20"/>
      <c r="C356" s="20" t="s">
        <v>362</v>
      </c>
      <c r="D356" s="20" t="s">
        <v>381</v>
      </c>
      <c r="E356" s="20" t="s">
        <v>17</v>
      </c>
      <c r="F356" s="20" t="s">
        <v>406</v>
      </c>
      <c r="G356" s="20" t="s">
        <v>406</v>
      </c>
      <c r="H356" s="20" t="e">
        <f>Table1[[#This Row],[خروح ]]-Table1[[#This Row],[ورود ]]</f>
        <v>#VALUE!</v>
      </c>
      <c r="I356" s="21" t="str">
        <f t="shared" si="10"/>
        <v xml:space="preserve"> </v>
      </c>
      <c r="J356" s="21" t="str">
        <f t="shared" si="11"/>
        <v xml:space="preserve"> </v>
      </c>
      <c r="K356" s="20"/>
      <c r="L356" s="20"/>
      <c r="M356" s="20" t="s">
        <v>9</v>
      </c>
    </row>
    <row r="357" spans="1:15" x14ac:dyDescent="0.25">
      <c r="A357" s="20">
        <v>356</v>
      </c>
      <c r="B357" s="20"/>
      <c r="C357" s="20" t="s">
        <v>362</v>
      </c>
      <c r="D357" s="20" t="s">
        <v>382</v>
      </c>
      <c r="E357" s="20" t="s">
        <v>20</v>
      </c>
      <c r="F357" s="20" t="s">
        <v>406</v>
      </c>
      <c r="G357" s="20" t="s">
        <v>406</v>
      </c>
      <c r="H357" s="20" t="e">
        <f>Table1[[#This Row],[خروح ]]-Table1[[#This Row],[ورود ]]</f>
        <v>#VALUE!</v>
      </c>
      <c r="I357" s="21" t="str">
        <f t="shared" si="10"/>
        <v xml:space="preserve"> </v>
      </c>
      <c r="J357" s="21" t="str">
        <f t="shared" si="11"/>
        <v xml:space="preserve"> </v>
      </c>
      <c r="K357" s="20"/>
      <c r="L357" s="20"/>
      <c r="M357" s="20" t="s">
        <v>9</v>
      </c>
    </row>
    <row r="358" spans="1:15" x14ac:dyDescent="0.25">
      <c r="A358" s="20">
        <v>357</v>
      </c>
      <c r="B358" s="20"/>
      <c r="C358" s="20" t="s">
        <v>362</v>
      </c>
      <c r="D358" s="20" t="s">
        <v>383</v>
      </c>
      <c r="E358" s="20" t="s">
        <v>22</v>
      </c>
      <c r="F358" s="20" t="s">
        <v>406</v>
      </c>
      <c r="G358" s="20" t="s">
        <v>406</v>
      </c>
      <c r="H358" s="20" t="e">
        <f>Table1[[#This Row],[خروح ]]-Table1[[#This Row],[ورود ]]</f>
        <v>#VALUE!</v>
      </c>
      <c r="I358" s="21" t="str">
        <f t="shared" si="10"/>
        <v xml:space="preserve"> </v>
      </c>
      <c r="J358" s="21" t="str">
        <f t="shared" si="11"/>
        <v xml:space="preserve"> </v>
      </c>
      <c r="K358" s="20"/>
      <c r="L358" s="20"/>
      <c r="M358" s="20" t="s">
        <v>18</v>
      </c>
    </row>
    <row r="359" spans="1:15" x14ac:dyDescent="0.25">
      <c r="A359" s="23">
        <v>358</v>
      </c>
      <c r="B359" s="23"/>
      <c r="C359" s="6" t="s">
        <v>362</v>
      </c>
      <c r="D359" s="6" t="s">
        <v>384</v>
      </c>
      <c r="E359" s="6" t="s">
        <v>8</v>
      </c>
      <c r="F359" s="11" t="s">
        <v>406</v>
      </c>
      <c r="G359" s="11" t="s">
        <v>406</v>
      </c>
      <c r="H359" s="11" t="e">
        <f>Table1[[#This Row],[خروح ]]-Table1[[#This Row],[ورود ]]</f>
        <v>#VALUE!</v>
      </c>
      <c r="I359" s="11" t="str">
        <f t="shared" si="10"/>
        <v xml:space="preserve"> </v>
      </c>
      <c r="J359" s="11" t="str">
        <f t="shared" si="11"/>
        <v xml:space="preserve"> </v>
      </c>
      <c r="K359" s="7"/>
      <c r="L359" s="7"/>
      <c r="M359" s="6" t="s">
        <v>18</v>
      </c>
    </row>
    <row r="360" spans="1:15" x14ac:dyDescent="0.25">
      <c r="A360" s="23">
        <v>359</v>
      </c>
      <c r="B360" s="23"/>
      <c r="C360" s="6" t="s">
        <v>362</v>
      </c>
      <c r="D360" s="6" t="s">
        <v>385</v>
      </c>
      <c r="E360" s="6" t="s">
        <v>11</v>
      </c>
      <c r="F360" s="11" t="s">
        <v>406</v>
      </c>
      <c r="G360" s="11" t="s">
        <v>406</v>
      </c>
      <c r="H360" s="11" t="e">
        <f>Table1[[#This Row],[خروح ]]-Table1[[#This Row],[ورود ]]</f>
        <v>#VALUE!</v>
      </c>
      <c r="I360" s="11" t="str">
        <f t="shared" si="10"/>
        <v xml:space="preserve"> </v>
      </c>
      <c r="J360" s="11" t="str">
        <f t="shared" si="11"/>
        <v xml:space="preserve"> </v>
      </c>
      <c r="K360" s="7"/>
      <c r="L360" s="7"/>
      <c r="M360" s="6" t="s">
        <v>18</v>
      </c>
    </row>
    <row r="361" spans="1:15" x14ac:dyDescent="0.25">
      <c r="A361" s="23">
        <v>360</v>
      </c>
      <c r="B361" s="23"/>
      <c r="C361" s="6" t="s">
        <v>362</v>
      </c>
      <c r="D361" s="6" t="s">
        <v>386</v>
      </c>
      <c r="E361" s="6" t="s">
        <v>13</v>
      </c>
      <c r="F361" s="11" t="s">
        <v>406</v>
      </c>
      <c r="G361" s="11" t="s">
        <v>406</v>
      </c>
      <c r="H361" s="11" t="e">
        <f>Table1[[#This Row],[خروح ]]-Table1[[#This Row],[ورود ]]</f>
        <v>#VALUE!</v>
      </c>
      <c r="I361" s="11" t="str">
        <f t="shared" si="10"/>
        <v xml:space="preserve"> </v>
      </c>
      <c r="J361" s="11" t="str">
        <f t="shared" si="11"/>
        <v xml:space="preserve"> </v>
      </c>
      <c r="K361" s="7"/>
      <c r="L361" s="7"/>
      <c r="M361" s="6" t="s">
        <v>18</v>
      </c>
      <c r="N361" t="s">
        <v>401</v>
      </c>
      <c r="O361" s="12" t="s">
        <v>402</v>
      </c>
    </row>
    <row r="362" spans="1:15" x14ac:dyDescent="0.25">
      <c r="A362" s="23">
        <v>361</v>
      </c>
      <c r="B362" s="23"/>
      <c r="C362" s="6" t="s">
        <v>362</v>
      </c>
      <c r="D362" s="6" t="s">
        <v>387</v>
      </c>
      <c r="E362" s="6" t="s">
        <v>15</v>
      </c>
      <c r="F362" s="11" t="s">
        <v>406</v>
      </c>
      <c r="G362" s="11" t="s">
        <v>406</v>
      </c>
      <c r="H362" s="11" t="e">
        <f>Table1[[#This Row],[خروح ]]-Table1[[#This Row],[ورود ]]</f>
        <v>#VALUE!</v>
      </c>
      <c r="I362" s="11" t="str">
        <f t="shared" si="10"/>
        <v xml:space="preserve"> </v>
      </c>
      <c r="J362" s="11" t="str">
        <f t="shared" si="11"/>
        <v xml:space="preserve"> </v>
      </c>
      <c r="K362" s="7"/>
      <c r="L362" s="7"/>
      <c r="M362" s="6" t="s">
        <v>18</v>
      </c>
      <c r="N362">
        <f>COUNT(F336:G366)/2</f>
        <v>0</v>
      </c>
      <c r="O362" s="12">
        <f>COUNTIF(F336:G366,"غیبت")/2</f>
        <v>0</v>
      </c>
    </row>
    <row r="363" spans="1:15" x14ac:dyDescent="0.25">
      <c r="A363" s="23">
        <v>362</v>
      </c>
      <c r="B363" s="23"/>
      <c r="C363" s="6" t="s">
        <v>362</v>
      </c>
      <c r="D363" s="6" t="s">
        <v>388</v>
      </c>
      <c r="E363" s="6" t="s">
        <v>17</v>
      </c>
      <c r="F363" s="11" t="s">
        <v>406</v>
      </c>
      <c r="G363" s="11" t="s">
        <v>406</v>
      </c>
      <c r="H363" s="11" t="e">
        <f>Table1[[#This Row],[خروح ]]-Table1[[#This Row],[ورود ]]</f>
        <v>#VALUE!</v>
      </c>
      <c r="I363" s="11" t="str">
        <f t="shared" si="10"/>
        <v xml:space="preserve"> </v>
      </c>
      <c r="J363" s="11" t="str">
        <f t="shared" si="11"/>
        <v xml:space="preserve"> </v>
      </c>
      <c r="K363" s="7"/>
      <c r="L363" s="7"/>
      <c r="M363" s="6" t="s">
        <v>18</v>
      </c>
    </row>
    <row r="364" spans="1:15" x14ac:dyDescent="0.25">
      <c r="A364" s="23">
        <v>363</v>
      </c>
      <c r="B364" s="23"/>
      <c r="C364" s="6" t="s">
        <v>362</v>
      </c>
      <c r="D364" s="6" t="s">
        <v>389</v>
      </c>
      <c r="E364" s="6" t="s">
        <v>20</v>
      </c>
      <c r="F364" s="11" t="s">
        <v>406</v>
      </c>
      <c r="G364" s="11" t="s">
        <v>406</v>
      </c>
      <c r="H364" s="11" t="e">
        <f>Table1[[#This Row],[خروح ]]-Table1[[#This Row],[ورود ]]</f>
        <v>#VALUE!</v>
      </c>
      <c r="I364" s="11" t="str">
        <f t="shared" si="10"/>
        <v xml:space="preserve"> </v>
      </c>
      <c r="J364" s="11" t="str">
        <f t="shared" si="11"/>
        <v xml:space="preserve"> </v>
      </c>
      <c r="K364" s="7"/>
      <c r="L364" s="7"/>
      <c r="M364" s="6" t="s">
        <v>18</v>
      </c>
      <c r="N364" t="s">
        <v>403</v>
      </c>
      <c r="O364" s="12" t="s">
        <v>404</v>
      </c>
    </row>
    <row r="365" spans="1:15" x14ac:dyDescent="0.25">
      <c r="A365" s="20">
        <v>364</v>
      </c>
      <c r="B365" s="20"/>
      <c r="C365" s="20" t="s">
        <v>362</v>
      </c>
      <c r="D365" s="20" t="s">
        <v>390</v>
      </c>
      <c r="E365" s="20" t="s">
        <v>22</v>
      </c>
      <c r="F365" s="20" t="s">
        <v>406</v>
      </c>
      <c r="G365" s="20" t="s">
        <v>406</v>
      </c>
      <c r="H365" s="20" t="e">
        <f>Table1[[#This Row],[خروح ]]-Table1[[#This Row],[ورود ]]</f>
        <v>#VALUE!</v>
      </c>
      <c r="I365" s="21" t="str">
        <f t="shared" si="10"/>
        <v xml:space="preserve"> </v>
      </c>
      <c r="J365" s="21" t="str">
        <f t="shared" si="11"/>
        <v xml:space="preserve"> </v>
      </c>
      <c r="K365" s="20"/>
      <c r="L365" s="20"/>
      <c r="M365" s="20" t="s">
        <v>18</v>
      </c>
      <c r="N365" s="17">
        <f>SUM(I336:I366)</f>
        <v>0</v>
      </c>
      <c r="O365" s="18">
        <f>SUM(J336:J366)</f>
        <v>0</v>
      </c>
    </row>
    <row r="366" spans="1:15" x14ac:dyDescent="0.25">
      <c r="A366" s="20">
        <v>365</v>
      </c>
      <c r="B366" s="20"/>
      <c r="C366" s="20" t="s">
        <v>362</v>
      </c>
      <c r="D366" s="20" t="s">
        <v>391</v>
      </c>
      <c r="E366" s="20" t="s">
        <v>8</v>
      </c>
      <c r="F366" s="20" t="s">
        <v>406</v>
      </c>
      <c r="G366" s="20" t="s">
        <v>406</v>
      </c>
      <c r="H366" s="20" t="e">
        <f>Table1[[#This Row],[خروح ]]-Table1[[#This Row],[ورود ]]</f>
        <v>#VALUE!</v>
      </c>
      <c r="I366" s="21" t="str">
        <f t="shared" si="10"/>
        <v xml:space="preserve"> </v>
      </c>
      <c r="J366" s="21" t="str">
        <f t="shared" si="11"/>
        <v xml:space="preserve"> </v>
      </c>
      <c r="K366" s="20"/>
      <c r="L366" s="20"/>
      <c r="M366" s="20" t="s">
        <v>9</v>
      </c>
    </row>
  </sheetData>
  <mergeCells count="1">
    <mergeCell ref="N4:O4"/>
  </mergeCells>
  <pageMargins left="0.7" right="0.7" top="0.75" bottom="0.75" header="0.3" footer="0.3"/>
  <ignoredErrors>
    <ignoredError sqref="I2 I4 I3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91D5-4FA8-48EE-927B-B41C175D34BD}">
  <dimension ref="B2:R278"/>
  <sheetViews>
    <sheetView rightToLeft="1" topLeftCell="A6" zoomScale="184" zoomScaleNormal="184" workbookViewId="0">
      <selection activeCell="D13" sqref="D13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6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فروردین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'!C9/30)*'فروردین '!D12</f>
        <v>0</v>
      </c>
      <c r="G11" s="69" t="s">
        <v>434</v>
      </c>
      <c r="H11" s="70">
        <f ca="1">SUMIF(فروردین2[[نوع عملیات]:[مبلغ (فی)]],O9,فروردین2[مبلغ (فی)])</f>
        <v>0</v>
      </c>
      <c r="M11" s="38"/>
      <c r="N11" s="39"/>
      <c r="O11" s="40"/>
      <c r="P11" s="41"/>
      <c r="Q11" s="40"/>
      <c r="R11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" spans="2:18" x14ac:dyDescent="0.45">
      <c r="C12" s="71" t="s">
        <v>435</v>
      </c>
      <c r="D12" s="72"/>
      <c r="E12" s="69" t="s">
        <v>436</v>
      </c>
      <c r="F12" s="81">
        <f>('جدول حقوق سالانه '!C8/30)*'فروردین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" spans="2:18" x14ac:dyDescent="0.45">
      <c r="C13" s="71" t="s">
        <v>405</v>
      </c>
      <c r="D13" s="72">
        <f>'تایم شبت'!O28</f>
        <v>0</v>
      </c>
      <c r="E13" s="69" t="s">
        <v>438</v>
      </c>
      <c r="F13" s="82"/>
      <c r="G13" s="69" t="s">
        <v>439</v>
      </c>
      <c r="H13" s="70">
        <f ca="1">SUMIF(فروردین2[[نوع عملیات]:[مبلغ (فی)]],O12,فروردین2[مبلغ (فی)])</f>
        <v>0</v>
      </c>
      <c r="J13" s="86"/>
      <c r="M13" s="38"/>
      <c r="N13" s="39"/>
      <c r="O13" s="40"/>
      <c r="P13" s="41"/>
      <c r="Q13" s="40"/>
      <c r="R13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" spans="2:18" x14ac:dyDescent="0.45">
      <c r="C15" s="71" t="s">
        <v>443</v>
      </c>
      <c r="D15" s="73">
        <f>'تایم شبت'!N31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SUMIF(فروردین2[[نوع عملیات]:[مبلغ (فی)]],O11,فروردین2[مبلغ (فی)])</f>
        <v>0</v>
      </c>
      <c r="M15" s="38"/>
      <c r="N15" s="39"/>
      <c r="O15" s="40"/>
      <c r="P15" s="41"/>
      <c r="Q15" s="40"/>
      <c r="R15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" spans="2:18" x14ac:dyDescent="0.45">
      <c r="C16" s="71" t="s">
        <v>445</v>
      </c>
      <c r="D16" s="73">
        <f>'تایم شبت'!O31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SUMIF(فروردین2[[نوع عملیات]:[مبلغ (فی)]],O10,فروردین2[جمع])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/>
      <c r="G20" s="69"/>
      <c r="H20" s="70"/>
      <c r="M20" s="38"/>
      <c r="N20" s="39"/>
      <c r="O20" s="40"/>
      <c r="P20" s="41"/>
      <c r="Q20" s="40"/>
      <c r="R20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0</v>
      </c>
      <c r="G21" s="55" t="s">
        <v>456</v>
      </c>
      <c r="H21" s="79">
        <f ca="1">F21-(SUM(H8:H20))</f>
        <v>0</v>
      </c>
      <c r="M21" s="38"/>
      <c r="N21" s="39"/>
      <c r="O21" s="40"/>
      <c r="P21" s="41"/>
      <c r="Q21" s="40"/>
      <c r="R21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</sheetData>
  <mergeCells count="4">
    <mergeCell ref="K5:L5"/>
    <mergeCell ref="C2:D2"/>
    <mergeCell ref="C4:H4"/>
    <mergeCell ref="I5:J5"/>
  </mergeCells>
  <conditionalFormatting sqref="H21">
    <cfRule type="cellIs" dxfId="48" priority="1" operator="greaterThan">
      <formula>0</formula>
    </cfRule>
    <cfRule type="cellIs" dxfId="47" priority="2" operator="lessThan">
      <formula>0</formula>
    </cfRule>
    <cfRule type="cellIs" dxfId="46" priority="3" operator="lessThan">
      <formula>0</formula>
    </cfRule>
  </conditionalFormatting>
  <conditionalFormatting sqref="M9:M278 O9:O278 Q9:Q278">
    <cfRule type="cellIs" dxfId="45" priority="6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51AA940D-15CA-4371-BF83-7DC8F0159BB6}">
      <formula1>"0,1,2,3,4,5,6,7,8,9,10"</formula1>
    </dataValidation>
    <dataValidation type="list" allowBlank="1" showInputMessage="1" showErrorMessage="1" sqref="O9:O278" xr:uid="{AC794AB5-0DC4-4F87-8B9C-87EFBF649E46}">
      <formula1>"مساعده,سایر اضافات,سایر کسورات,کارکرد کنتراتی"</formula1>
    </dataValidation>
    <dataValidation type="list" allowBlank="1" showInputMessage="1" showErrorMessage="1" sqref="K5:L5" xr:uid="{3DD67077-1518-4099-8FEC-9DB8AD2F2E36}">
      <formula1>"توافق کارفرمایی,قانون کار"</formula1>
    </dataValidation>
    <dataValidation type="list" allowBlank="1" showInputMessage="1" showErrorMessage="1" sqref="D20" xr:uid="{71326F18-91DA-4A4B-93C4-92581A142B15}">
      <formula1>"مجرد,متاهل"</formula1>
    </dataValidation>
    <dataValidation type="list" allowBlank="1" showInputMessage="1" showErrorMessage="1" sqref="D19" xr:uid="{6A1AB0E1-ACBD-4B92-BD40-90C45189A5C8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51D8-22C1-4A9C-A70C-A084E4549533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474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 xml:space="preserve">اردیبهشت 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'!C9/30)*اردیبهشت!D12</f>
        <v>0</v>
      </c>
      <c r="G11" s="69" t="s">
        <v>434</v>
      </c>
      <c r="H11" s="70">
        <f ca="1">SUMIF(فروردین26[[نوع عملیات]:[مبلغ (فی)]],O9,فروردین26[مبلغ (فی)])</f>
        <v>0</v>
      </c>
      <c r="M11" s="38"/>
      <c r="N11" s="39"/>
      <c r="O11" s="40"/>
      <c r="P11" s="41"/>
      <c r="Q11" s="40"/>
      <c r="R11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" spans="2:18" x14ac:dyDescent="0.45">
      <c r="C12" s="71" t="s">
        <v>435</v>
      </c>
      <c r="D12" s="72">
        <f>'تایم شبت'!N59</f>
        <v>0</v>
      </c>
      <c r="E12" s="69" t="s">
        <v>436</v>
      </c>
      <c r="F12" s="81">
        <f>('جدول حقوق سالانه '!C8/30)*اردیبهشت!D12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" spans="2:18" x14ac:dyDescent="0.45">
      <c r="C13" s="71" t="s">
        <v>405</v>
      </c>
      <c r="D13" s="72">
        <f>'تایم شبت'!O59</f>
        <v>0</v>
      </c>
      <c r="E13" s="69" t="s">
        <v>438</v>
      </c>
      <c r="F13" s="82"/>
      <c r="G13" s="69" t="s">
        <v>439</v>
      </c>
      <c r="H13" s="70">
        <f ca="1">SUMIF(فروردین26[[نوع عملیات]:[مبلغ (فی)]],O12,فروردین26[مبلغ (فی)])</f>
        <v>0</v>
      </c>
      <c r="M13" s="38"/>
      <c r="N13" s="39"/>
      <c r="O13" s="40"/>
      <c r="P13" s="41"/>
      <c r="Q13" s="40"/>
      <c r="R13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" spans="2:18" x14ac:dyDescent="0.45">
      <c r="C15" s="71" t="s">
        <v>443</v>
      </c>
      <c r="D15" s="73">
        <f>'تایم شبت'!N62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SUMIF(فروردین26[[نوع عملیات]:[مبلغ (فی)]],O11,فروردین26[مبلغ (فی)])</f>
        <v>0</v>
      </c>
      <c r="M15" s="38"/>
      <c r="N15" s="39"/>
      <c r="O15" s="40"/>
      <c r="P15" s="41"/>
      <c r="Q15" s="40"/>
      <c r="R15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" spans="2:18" x14ac:dyDescent="0.45">
      <c r="C16" s="71" t="s">
        <v>445</v>
      </c>
      <c r="D16" s="73">
        <f>'تایم شبت'!O62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SUMIF(فروردین26[[نوع عملیات]:[مبلغ (فی)]],O10,فروردین26[جمع])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'فروردین '!H21</f>
        <v>0</v>
      </c>
      <c r="G20" s="69"/>
      <c r="H20" s="70"/>
      <c r="M20" s="38"/>
      <c r="N20" s="39"/>
      <c r="O20" s="40"/>
      <c r="P20" s="41"/>
      <c r="Q20" s="40"/>
      <c r="R20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0</v>
      </c>
      <c r="G21" s="55" t="s">
        <v>456</v>
      </c>
      <c r="H21" s="79">
        <f ca="1">F21-(SUM(H8:H20))</f>
        <v>0</v>
      </c>
      <c r="M21" s="38"/>
      <c r="N21" s="39"/>
      <c r="O21" s="40"/>
      <c r="P21" s="41"/>
      <c r="Q21" s="40"/>
      <c r="R21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44" priority="1" operator="greaterThan">
      <formula>0</formula>
    </cfRule>
    <cfRule type="cellIs" dxfId="43" priority="2" operator="lessThan">
      <formula>0</formula>
    </cfRule>
    <cfRule type="cellIs" dxfId="42" priority="3" operator="lessThan">
      <formula>0</formula>
    </cfRule>
  </conditionalFormatting>
  <conditionalFormatting sqref="M9:M278 O9:O278 Q9:Q278">
    <cfRule type="cellIs" dxfId="41" priority="5" operator="lessThan">
      <formula>0</formula>
    </cfRule>
  </conditionalFormatting>
  <dataValidations count="5">
    <dataValidation type="list" allowBlank="1" showInputMessage="1" showErrorMessage="1" sqref="D19" xr:uid="{3BDE62D3-FE9D-49E2-AEF2-BEE5A245F25E}">
      <formula1>"یک فرزند,دوفرزند,سه فرزند"</formula1>
    </dataValidation>
    <dataValidation type="list" allowBlank="1" showInputMessage="1" showErrorMessage="1" sqref="D20" xr:uid="{2088873C-152A-4E62-AFAA-A3C9397E778B}">
      <formula1>"مجرد,متاهل"</formula1>
    </dataValidation>
    <dataValidation type="list" allowBlank="1" showInputMessage="1" showErrorMessage="1" sqref="K5:L5" xr:uid="{12F79EA6-C4F0-47C9-8F0F-A1E0ACB5ED7A}">
      <formula1>"توافق کارفرمایی,قانون کار"</formula1>
    </dataValidation>
    <dataValidation type="list" allowBlank="1" showInputMessage="1" showErrorMessage="1" sqref="O9:O278" xr:uid="{035CA4C4-3E17-4554-A73E-25AF50A62FFA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8EB47436-4951-4E71-9E65-D6745764A898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098A-73BD-42AA-87A6-4B7195C14464}">
  <dimension ref="B2:R278"/>
  <sheetViews>
    <sheetView rightToLeft="1" tabSelected="1" zoomScale="115" zoomScaleNormal="115" workbookViewId="0">
      <selection activeCell="F21" sqref="F21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9.285156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475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 xml:space="preserve">خرداد 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486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>
        <f>'جدول حقوق سالانه '!C18/30*D12</f>
        <v>0</v>
      </c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 t="s">
        <v>483</v>
      </c>
      <c r="N9" s="39">
        <v>14050302</v>
      </c>
      <c r="O9" s="40" t="s">
        <v>451</v>
      </c>
      <c r="P9" s="41">
        <v>100</v>
      </c>
      <c r="Q9" s="40">
        <v>80000</v>
      </c>
      <c r="R9" s="42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8000000</v>
      </c>
    </row>
    <row r="10" spans="2:18" x14ac:dyDescent="0.45">
      <c r="C10" s="71" t="s">
        <v>429</v>
      </c>
      <c r="D10" s="72"/>
      <c r="E10" s="69" t="s">
        <v>430</v>
      </c>
      <c r="F10" s="81">
        <f>'جدول حقوق سالانه '!C19/30*D12</f>
        <v>0</v>
      </c>
      <c r="G10" s="69" t="s">
        <v>431</v>
      </c>
      <c r="H10" s="70"/>
      <c r="M10" s="38" t="s">
        <v>484</v>
      </c>
      <c r="N10" s="39">
        <v>14050302</v>
      </c>
      <c r="O10" s="40" t="s">
        <v>451</v>
      </c>
      <c r="P10" s="41">
        <v>50</v>
      </c>
      <c r="Q10" s="40">
        <v>80000</v>
      </c>
      <c r="R10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4000000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'!C9/30)*'خرداد '!D12</f>
        <v>0</v>
      </c>
      <c r="G11" s="69" t="s">
        <v>434</v>
      </c>
      <c r="H11" s="70">
        <f ca="1">SUMIF(فروردین267[[نوع عملیات]:[مبلغ (فی)]],"مساعده",فروردین267[مبلغ (فی)])</f>
        <v>340000000</v>
      </c>
      <c r="M11" s="38" t="s">
        <v>485</v>
      </c>
      <c r="N11" s="39">
        <v>14050303</v>
      </c>
      <c r="O11" s="40" t="s">
        <v>451</v>
      </c>
      <c r="P11" s="41">
        <v>50</v>
      </c>
      <c r="Q11" s="40">
        <v>80000</v>
      </c>
      <c r="R11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4000000</v>
      </c>
    </row>
    <row r="12" spans="2:18" x14ac:dyDescent="0.45">
      <c r="C12" s="71" t="s">
        <v>435</v>
      </c>
      <c r="D12" s="72">
        <f>'تایم شبت'!N90</f>
        <v>0</v>
      </c>
      <c r="E12" s="69" t="s">
        <v>436</v>
      </c>
      <c r="F12" s="81">
        <f>('جدول حقوق سالانه '!C8/30)*'خرداد '!D12</f>
        <v>0</v>
      </c>
      <c r="G12" s="69" t="s">
        <v>437</v>
      </c>
      <c r="H12" s="70"/>
      <c r="M12" s="38" t="s">
        <v>484</v>
      </c>
      <c r="N12" s="39">
        <v>14050303</v>
      </c>
      <c r="O12" s="40" t="s">
        <v>451</v>
      </c>
      <c r="P12" s="41">
        <v>100</v>
      </c>
      <c r="Q12" s="40">
        <v>80000</v>
      </c>
      <c r="R12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8000000</v>
      </c>
    </row>
    <row r="13" spans="2:18" x14ac:dyDescent="0.45">
      <c r="C13" s="71" t="s">
        <v>405</v>
      </c>
      <c r="D13" s="72">
        <f>'تایم شبت'!O90</f>
        <v>0</v>
      </c>
      <c r="E13" s="69" t="s">
        <v>438</v>
      </c>
      <c r="F13" s="82"/>
      <c r="G13" s="69" t="s">
        <v>439</v>
      </c>
      <c r="H13" s="70">
        <f ca="1">SUMIF(فروردین267[[نوع عملیات]:[مبلغ (فی)]],"سایر کسورات",فروردین267[مبلغ (فی)])</f>
        <v>0</v>
      </c>
      <c r="M13" s="38" t="s">
        <v>483</v>
      </c>
      <c r="N13" s="39">
        <v>14050303</v>
      </c>
      <c r="O13" s="40" t="s">
        <v>451</v>
      </c>
      <c r="P13" s="41">
        <v>50</v>
      </c>
      <c r="Q13" s="40">
        <v>80000</v>
      </c>
      <c r="R13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4000000</v>
      </c>
    </row>
    <row r="14" spans="2:18" x14ac:dyDescent="0.45">
      <c r="C14" s="71" t="s">
        <v>440</v>
      </c>
      <c r="D14" s="72"/>
      <c r="E14" s="69" t="s">
        <v>441</v>
      </c>
      <c r="F14" s="82">
        <f>'جدول حقوق سالانه '!C7/30*D12</f>
        <v>0</v>
      </c>
      <c r="G14" s="69" t="s">
        <v>442</v>
      </c>
      <c r="H14" s="70">
        <v>66930000</v>
      </c>
      <c r="M14" s="38" t="s">
        <v>484</v>
      </c>
      <c r="N14" s="39">
        <v>14050304</v>
      </c>
      <c r="O14" s="40" t="s">
        <v>451</v>
      </c>
      <c r="P14" s="41">
        <v>131</v>
      </c>
      <c r="Q14" s="40">
        <v>80000</v>
      </c>
      <c r="R14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10480000</v>
      </c>
    </row>
    <row r="15" spans="2:18" x14ac:dyDescent="0.45">
      <c r="C15" s="71" t="s">
        <v>443</v>
      </c>
      <c r="D15" s="73">
        <f>'تایم شبت'!N93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SUMIF(فروردین267[[نوع عملیات]:[مبلغ (فی)]],"سایر اضافات",فروردین267[مبلغ (فی)])</f>
        <v>0</v>
      </c>
      <c r="M15" s="38" t="s">
        <v>484</v>
      </c>
      <c r="N15" s="39">
        <v>14050305</v>
      </c>
      <c r="O15" s="40" t="s">
        <v>451</v>
      </c>
      <c r="P15" s="41">
        <v>150</v>
      </c>
      <c r="Q15" s="40">
        <v>80000</v>
      </c>
      <c r="R15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12000000</v>
      </c>
    </row>
    <row r="16" spans="2:18" x14ac:dyDescent="0.45">
      <c r="C16" s="71" t="s">
        <v>445</v>
      </c>
      <c r="D16" s="73">
        <f>'تایم شبت'!O93</f>
        <v>0</v>
      </c>
      <c r="E16" s="69" t="s">
        <v>446</v>
      </c>
      <c r="F16" s="83"/>
      <c r="G16" s="69"/>
      <c r="H16" s="70"/>
      <c r="M16" s="38" t="s">
        <v>484</v>
      </c>
      <c r="N16" s="39">
        <v>14050310</v>
      </c>
      <c r="O16" s="40" t="s">
        <v>451</v>
      </c>
      <c r="P16" s="41">
        <v>100</v>
      </c>
      <c r="Q16" s="40">
        <v>80000</v>
      </c>
      <c r="R16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8000000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 t="s">
        <v>485</v>
      </c>
      <c r="N17" s="39">
        <v>14050310</v>
      </c>
      <c r="O17" s="40" t="s">
        <v>451</v>
      </c>
      <c r="P17" s="41">
        <v>21</v>
      </c>
      <c r="Q17" s="40">
        <v>80000</v>
      </c>
      <c r="R17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1680000</v>
      </c>
    </row>
    <row r="18" spans="3:18" x14ac:dyDescent="0.45">
      <c r="C18" s="71" t="s">
        <v>448</v>
      </c>
      <c r="D18" s="74"/>
      <c r="E18" s="69" t="s">
        <v>449</v>
      </c>
      <c r="F18" s="72">
        <f>'جدول حقوق سالانه '!C4/30*D12*D19</f>
        <v>0</v>
      </c>
      <c r="G18" s="69"/>
      <c r="H18" s="70"/>
      <c r="M18" s="38" t="s">
        <v>483</v>
      </c>
      <c r="N18" s="39">
        <v>14050310</v>
      </c>
      <c r="O18" s="40" t="s">
        <v>451</v>
      </c>
      <c r="P18" s="41">
        <v>100</v>
      </c>
      <c r="Q18" s="40">
        <v>80000</v>
      </c>
      <c r="R18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8000000</v>
      </c>
    </row>
    <row r="19" spans="3:18" x14ac:dyDescent="0.45">
      <c r="C19" s="71" t="s">
        <v>450</v>
      </c>
      <c r="D19" s="74">
        <v>2</v>
      </c>
      <c r="E19" s="69" t="s">
        <v>451</v>
      </c>
      <c r="F19" s="75">
        <f ca="1">SUMIF(فروردین267[[نوع عملیات]:[مبلغ (فی)]],O10,فروردین267[جمع])</f>
        <v>292760000</v>
      </c>
      <c r="G19" s="69"/>
      <c r="H19" s="70"/>
      <c r="M19" s="38" t="s">
        <v>483</v>
      </c>
      <c r="N19" s="39">
        <v>14050311</v>
      </c>
      <c r="O19" s="40" t="s">
        <v>451</v>
      </c>
      <c r="P19" s="41">
        <v>140</v>
      </c>
      <c r="Q19" s="40">
        <v>80000</v>
      </c>
      <c r="R19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11200000</v>
      </c>
    </row>
    <row r="20" spans="3:18" ht="18.75" thickBot="1" x14ac:dyDescent="0.5">
      <c r="C20" s="71" t="s">
        <v>452</v>
      </c>
      <c r="D20" s="74" t="s">
        <v>481</v>
      </c>
      <c r="E20" s="69" t="s">
        <v>453</v>
      </c>
      <c r="F20" s="76"/>
      <c r="G20" s="69"/>
      <c r="H20" s="70"/>
      <c r="M20" s="38" t="s">
        <v>484</v>
      </c>
      <c r="N20" s="39">
        <v>14050311</v>
      </c>
      <c r="O20" s="40" t="s">
        <v>451</v>
      </c>
      <c r="P20" s="41">
        <v>65</v>
      </c>
      <c r="Q20" s="40">
        <v>80000</v>
      </c>
      <c r="R20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5200000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292760000</v>
      </c>
      <c r="G21" s="55" t="s">
        <v>456</v>
      </c>
      <c r="H21" s="79">
        <f ca="1">F21-(SUM(H8:H20))</f>
        <v>-114170000</v>
      </c>
      <c r="M21" s="38" t="s">
        <v>484</v>
      </c>
      <c r="N21" s="39">
        <v>14050312</v>
      </c>
      <c r="O21" s="40" t="s">
        <v>451</v>
      </c>
      <c r="P21" s="41">
        <v>170</v>
      </c>
      <c r="Q21" s="40">
        <v>80000</v>
      </c>
      <c r="R21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13600000</v>
      </c>
    </row>
    <row r="22" spans="3:18" ht="18.75" thickTop="1" x14ac:dyDescent="0.45">
      <c r="M22" s="38" t="s">
        <v>485</v>
      </c>
      <c r="N22" s="39">
        <v>14050312</v>
      </c>
      <c r="O22" s="40" t="s">
        <v>451</v>
      </c>
      <c r="P22" s="41">
        <v>22</v>
      </c>
      <c r="Q22" s="40">
        <v>80000</v>
      </c>
      <c r="R2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1760000</v>
      </c>
    </row>
    <row r="23" spans="3:18" x14ac:dyDescent="0.45">
      <c r="M23" s="44" t="s">
        <v>483</v>
      </c>
      <c r="N23" s="45">
        <v>14050312</v>
      </c>
      <c r="O23" s="40" t="s">
        <v>451</v>
      </c>
      <c r="P23" s="43">
        <v>70</v>
      </c>
      <c r="Q23" s="40">
        <v>80000</v>
      </c>
      <c r="R2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5600000</v>
      </c>
    </row>
    <row r="24" spans="3:18" x14ac:dyDescent="0.45">
      <c r="M24" s="38" t="s">
        <v>487</v>
      </c>
      <c r="N24" s="39">
        <v>14050313</v>
      </c>
      <c r="O24" s="40" t="s">
        <v>434</v>
      </c>
      <c r="P24" s="41"/>
      <c r="Q24" s="40">
        <v>100000000</v>
      </c>
      <c r="R2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100000000</v>
      </c>
    </row>
    <row r="25" spans="3:18" x14ac:dyDescent="0.45">
      <c r="M25" s="38" t="s">
        <v>484</v>
      </c>
      <c r="N25" s="39">
        <v>14050313</v>
      </c>
      <c r="O25" s="40" t="s">
        <v>451</v>
      </c>
      <c r="P25" s="41">
        <v>103</v>
      </c>
      <c r="Q25" s="40">
        <v>80000</v>
      </c>
      <c r="R2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8240000</v>
      </c>
    </row>
    <row r="26" spans="3:18" x14ac:dyDescent="0.45">
      <c r="M26" s="38" t="s">
        <v>485</v>
      </c>
      <c r="N26" s="39">
        <v>14050313</v>
      </c>
      <c r="O26" s="40" t="s">
        <v>451</v>
      </c>
      <c r="P26" s="41">
        <v>63</v>
      </c>
      <c r="Q26" s="40">
        <v>80000</v>
      </c>
      <c r="R2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5040000</v>
      </c>
    </row>
    <row r="27" spans="3:18" x14ac:dyDescent="0.45">
      <c r="M27" s="38" t="s">
        <v>484</v>
      </c>
      <c r="N27" s="39">
        <v>14050314</v>
      </c>
      <c r="O27" s="40" t="s">
        <v>451</v>
      </c>
      <c r="P27" s="41">
        <v>100</v>
      </c>
      <c r="Q27" s="40">
        <v>80000</v>
      </c>
      <c r="R2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8000000</v>
      </c>
    </row>
    <row r="28" spans="3:18" x14ac:dyDescent="0.45">
      <c r="M28" s="38" t="s">
        <v>483</v>
      </c>
      <c r="N28" s="39">
        <v>14050314</v>
      </c>
      <c r="O28" s="40" t="s">
        <v>451</v>
      </c>
      <c r="P28" s="41">
        <v>50</v>
      </c>
      <c r="Q28" s="40">
        <v>80000</v>
      </c>
      <c r="R2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4000000</v>
      </c>
    </row>
    <row r="29" spans="3:18" x14ac:dyDescent="0.45">
      <c r="M29" s="38" t="s">
        <v>488</v>
      </c>
      <c r="N29" s="39">
        <v>14050316</v>
      </c>
      <c r="O29" s="40" t="s">
        <v>451</v>
      </c>
      <c r="P29" s="41">
        <v>63</v>
      </c>
      <c r="Q29" s="40">
        <v>80000</v>
      </c>
      <c r="R2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5040000</v>
      </c>
    </row>
    <row r="30" spans="3:18" x14ac:dyDescent="0.45">
      <c r="M30" s="38" t="s">
        <v>483</v>
      </c>
      <c r="N30" s="39">
        <v>14050317</v>
      </c>
      <c r="O30" s="40" t="s">
        <v>451</v>
      </c>
      <c r="P30" s="41">
        <v>150</v>
      </c>
      <c r="Q30" s="40">
        <v>80000</v>
      </c>
      <c r="R3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12000000</v>
      </c>
    </row>
    <row r="31" spans="3:18" x14ac:dyDescent="0.45">
      <c r="M31" s="38" t="s">
        <v>483</v>
      </c>
      <c r="N31" s="39">
        <v>14050318</v>
      </c>
      <c r="O31" s="40" t="s">
        <v>451</v>
      </c>
      <c r="P31" s="41">
        <v>85</v>
      </c>
      <c r="Q31" s="40">
        <v>80000</v>
      </c>
      <c r="R3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6800000</v>
      </c>
    </row>
    <row r="32" spans="3:18" x14ac:dyDescent="0.45">
      <c r="M32" s="38" t="s">
        <v>484</v>
      </c>
      <c r="N32" s="39">
        <v>14050318</v>
      </c>
      <c r="O32" s="40" t="s">
        <v>451</v>
      </c>
      <c r="P32" s="41">
        <v>120</v>
      </c>
      <c r="Q32" s="40">
        <v>80000</v>
      </c>
      <c r="R3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9600000</v>
      </c>
    </row>
    <row r="33" spans="13:18" x14ac:dyDescent="0.45">
      <c r="M33" s="38" t="s">
        <v>484</v>
      </c>
      <c r="N33" s="39">
        <v>14050319</v>
      </c>
      <c r="O33" s="40" t="s">
        <v>451</v>
      </c>
      <c r="P33" s="41">
        <v>200</v>
      </c>
      <c r="Q33" s="40">
        <v>80000</v>
      </c>
      <c r="R3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16000000</v>
      </c>
    </row>
    <row r="34" spans="13:18" x14ac:dyDescent="0.45">
      <c r="M34" s="38" t="s">
        <v>484</v>
      </c>
      <c r="N34" s="39">
        <v>14050320</v>
      </c>
      <c r="O34" s="40" t="s">
        <v>451</v>
      </c>
      <c r="P34" s="41">
        <v>370</v>
      </c>
      <c r="Q34" s="40">
        <v>80000</v>
      </c>
      <c r="R3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29600000</v>
      </c>
    </row>
    <row r="35" spans="13:18" x14ac:dyDescent="0.45">
      <c r="M35" s="38" t="s">
        <v>484</v>
      </c>
      <c r="N35" s="39">
        <v>14050326</v>
      </c>
      <c r="O35" s="40" t="s">
        <v>451</v>
      </c>
      <c r="P35" s="41">
        <v>150</v>
      </c>
      <c r="Q35" s="40">
        <v>80000</v>
      </c>
      <c r="R3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12000000</v>
      </c>
    </row>
    <row r="36" spans="13:18" x14ac:dyDescent="0.45">
      <c r="M36" s="38" t="s">
        <v>483</v>
      </c>
      <c r="N36" s="39">
        <v>14050326</v>
      </c>
      <c r="O36" s="40" t="s">
        <v>451</v>
      </c>
      <c r="P36" s="41">
        <v>70</v>
      </c>
      <c r="Q36" s="40">
        <v>80000</v>
      </c>
      <c r="R3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5600000</v>
      </c>
    </row>
    <row r="37" spans="13:18" x14ac:dyDescent="0.45">
      <c r="M37" s="38" t="s">
        <v>484</v>
      </c>
      <c r="N37" s="39">
        <v>14050327</v>
      </c>
      <c r="O37" s="40" t="s">
        <v>451</v>
      </c>
      <c r="P37" s="41">
        <v>75</v>
      </c>
      <c r="Q37" s="40">
        <v>80000</v>
      </c>
      <c r="R3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6000000</v>
      </c>
    </row>
    <row r="38" spans="13:18" x14ac:dyDescent="0.45">
      <c r="M38" s="38" t="s">
        <v>487</v>
      </c>
      <c r="N38" s="39">
        <v>14050321</v>
      </c>
      <c r="O38" s="40" t="s">
        <v>434</v>
      </c>
      <c r="P38" s="41"/>
      <c r="Q38" s="40">
        <v>100000000</v>
      </c>
      <c r="R3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100000000</v>
      </c>
    </row>
    <row r="39" spans="13:18" x14ac:dyDescent="0.45">
      <c r="M39" s="38" t="s">
        <v>487</v>
      </c>
      <c r="N39" s="39">
        <v>14050328</v>
      </c>
      <c r="O39" s="40" t="s">
        <v>434</v>
      </c>
      <c r="P39" s="41"/>
      <c r="Q39" s="40">
        <v>60000000</v>
      </c>
      <c r="R3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60000000</v>
      </c>
    </row>
    <row r="40" spans="13:18" x14ac:dyDescent="0.45">
      <c r="M40" s="38" t="s">
        <v>484</v>
      </c>
      <c r="N40" s="39">
        <v>14050328</v>
      </c>
      <c r="O40" s="40" t="s">
        <v>451</v>
      </c>
      <c r="P40" s="41">
        <v>15</v>
      </c>
      <c r="Q40" s="40">
        <v>80000</v>
      </c>
      <c r="R4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1200000</v>
      </c>
    </row>
    <row r="41" spans="13:18" x14ac:dyDescent="0.45">
      <c r="M41" s="38" t="s">
        <v>484</v>
      </c>
      <c r="N41" s="39">
        <v>14050330</v>
      </c>
      <c r="O41" s="40" t="s">
        <v>451</v>
      </c>
      <c r="P41" s="41">
        <v>275</v>
      </c>
      <c r="Q41" s="40">
        <v>80000</v>
      </c>
      <c r="R4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22000000</v>
      </c>
    </row>
    <row r="42" spans="13:18" x14ac:dyDescent="0.45">
      <c r="M42" s="38" t="s">
        <v>484</v>
      </c>
      <c r="N42" s="39">
        <v>14050331</v>
      </c>
      <c r="O42" s="40" t="s">
        <v>451</v>
      </c>
      <c r="P42" s="41">
        <v>109</v>
      </c>
      <c r="Q42" s="40">
        <v>80000</v>
      </c>
      <c r="R4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8720000</v>
      </c>
    </row>
    <row r="43" spans="13:18" x14ac:dyDescent="0.45">
      <c r="M43" s="38" t="s">
        <v>483</v>
      </c>
      <c r="N43" s="39">
        <v>14050331</v>
      </c>
      <c r="O43" s="40" t="s">
        <v>451</v>
      </c>
      <c r="P43" s="41">
        <v>150</v>
      </c>
      <c r="Q43" s="40">
        <v>80000</v>
      </c>
      <c r="R4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12000000</v>
      </c>
    </row>
    <row r="44" spans="13:18" x14ac:dyDescent="0.45">
      <c r="M44" s="38" t="s">
        <v>487</v>
      </c>
      <c r="N44" s="39">
        <v>1405042</v>
      </c>
      <c r="O44" s="40" t="s">
        <v>434</v>
      </c>
      <c r="P44" s="41"/>
      <c r="Q44" s="40">
        <v>80000000</v>
      </c>
      <c r="R4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80000000</v>
      </c>
    </row>
    <row r="45" spans="13:18" x14ac:dyDescent="0.45">
      <c r="M45" s="38" t="s">
        <v>490</v>
      </c>
      <c r="N45" s="39">
        <v>14050311</v>
      </c>
      <c r="O45" s="40" t="s">
        <v>451</v>
      </c>
      <c r="P45" s="41">
        <v>50</v>
      </c>
      <c r="Q45" s="40">
        <v>40000</v>
      </c>
      <c r="R4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2000000</v>
      </c>
    </row>
    <row r="46" spans="13:18" x14ac:dyDescent="0.45">
      <c r="M46" s="38" t="s">
        <v>490</v>
      </c>
      <c r="N46" s="39">
        <v>14050312</v>
      </c>
      <c r="O46" s="40" t="s">
        <v>451</v>
      </c>
      <c r="P46" s="41">
        <v>50</v>
      </c>
      <c r="Q46" s="40">
        <v>40000</v>
      </c>
      <c r="R4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2000000</v>
      </c>
    </row>
    <row r="47" spans="13:18" x14ac:dyDescent="0.45">
      <c r="M47" s="38" t="s">
        <v>490</v>
      </c>
      <c r="N47" s="39">
        <v>14050413</v>
      </c>
      <c r="O47" s="40" t="s">
        <v>451</v>
      </c>
      <c r="P47" s="41">
        <v>50</v>
      </c>
      <c r="Q47" s="40">
        <v>40000</v>
      </c>
      <c r="R4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2000000</v>
      </c>
    </row>
    <row r="48" spans="13:18" x14ac:dyDescent="0.45">
      <c r="M48" s="38" t="s">
        <v>490</v>
      </c>
      <c r="N48" s="39">
        <v>14050316</v>
      </c>
      <c r="O48" s="40" t="s">
        <v>451</v>
      </c>
      <c r="P48" s="41">
        <v>50</v>
      </c>
      <c r="Q48" s="40">
        <v>40000</v>
      </c>
      <c r="R4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2000000</v>
      </c>
    </row>
    <row r="49" spans="13:18" x14ac:dyDescent="0.45">
      <c r="M49" s="38" t="s">
        <v>490</v>
      </c>
      <c r="N49" s="39">
        <v>14050317</v>
      </c>
      <c r="O49" s="40" t="s">
        <v>451</v>
      </c>
      <c r="P49" s="41">
        <v>25</v>
      </c>
      <c r="Q49" s="40">
        <v>40000</v>
      </c>
      <c r="R4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1000000</v>
      </c>
    </row>
    <row r="50" spans="13:18" x14ac:dyDescent="0.45">
      <c r="M50" s="38" t="s">
        <v>490</v>
      </c>
      <c r="N50" s="39">
        <v>14050318</v>
      </c>
      <c r="O50" s="40" t="s">
        <v>451</v>
      </c>
      <c r="P50" s="41">
        <v>60</v>
      </c>
      <c r="Q50" s="40">
        <v>40000</v>
      </c>
      <c r="R5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2400000</v>
      </c>
    </row>
    <row r="51" spans="13:18" x14ac:dyDescent="0.45">
      <c r="M51" s="38" t="s">
        <v>490</v>
      </c>
      <c r="N51" s="39">
        <v>14050326</v>
      </c>
      <c r="O51" s="40" t="s">
        <v>451</v>
      </c>
      <c r="P51" s="41">
        <v>60</v>
      </c>
      <c r="Q51" s="40">
        <v>40000</v>
      </c>
      <c r="R5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2400000</v>
      </c>
    </row>
    <row r="52" spans="13:18" x14ac:dyDescent="0.45">
      <c r="M52" s="38" t="s">
        <v>490</v>
      </c>
      <c r="N52" s="39">
        <v>14050331</v>
      </c>
      <c r="O52" s="40" t="s">
        <v>451</v>
      </c>
      <c r="P52" s="41">
        <v>40</v>
      </c>
      <c r="Q52" s="40">
        <v>40000</v>
      </c>
      <c r="R5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1600000</v>
      </c>
    </row>
    <row r="53" spans="13:18" x14ac:dyDescent="0.45">
      <c r="M53" s="38"/>
      <c r="N53" s="39"/>
      <c r="O53" s="40"/>
      <c r="P53" s="41"/>
      <c r="Q53" s="40"/>
      <c r="R5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40" priority="2" operator="greaterThan">
      <formula>0</formula>
    </cfRule>
    <cfRule type="cellIs" dxfId="39" priority="3" operator="lessThan">
      <formula>0</formula>
    </cfRule>
    <cfRule type="cellIs" dxfId="38" priority="4" operator="lessThan">
      <formula>0</formula>
    </cfRule>
  </conditionalFormatting>
  <conditionalFormatting sqref="M14:M278 O14:O278">
    <cfRule type="cellIs" dxfId="37" priority="1" operator="lessThan">
      <formula>0</formula>
    </cfRule>
  </conditionalFormatting>
  <conditionalFormatting sqref="Q9:Q278">
    <cfRule type="cellIs" dxfId="36" priority="6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E6723536-FDC5-424F-8897-0D076E8D33C9}">
      <formula1>"0,1,2,3,4,5,6,7,8,9,10"</formula1>
    </dataValidation>
    <dataValidation type="list" allowBlank="1" showInputMessage="1" showErrorMessage="1" sqref="O9:O278" xr:uid="{100D8D62-3554-44F5-9038-FEA735174B69}">
      <formula1>"مساعده,سایر اضافات,سایر کسورات,کارکرد کنتراتی"</formula1>
    </dataValidation>
    <dataValidation type="list" allowBlank="1" showInputMessage="1" showErrorMessage="1" sqref="K5:L5" xr:uid="{EC10ED69-15E6-44B6-9DDD-B5BA40599C3D}">
      <formula1>"توافق کارفرمایی,قانون کار"</formula1>
    </dataValidation>
    <dataValidation type="list" allowBlank="1" showInputMessage="1" showErrorMessage="1" sqref="D20" xr:uid="{06ADDA15-A009-4913-8FEC-65E88D3101EF}">
      <formula1>"مجرد,متاهل"</formula1>
    </dataValidation>
    <dataValidation type="list" allowBlank="1" showInputMessage="1" showErrorMessage="1" sqref="D19" xr:uid="{B23EB7AA-93D2-4BFD-8F03-E057D1851266}">
      <formula1>"1,2,3"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5617-CD94-4E2D-8ACC-DFDFC8ED98EF}">
  <dimension ref="B2:R278"/>
  <sheetViews>
    <sheetView rightToLeft="1" topLeftCell="D3" zoomScale="115" zoomScaleNormal="115" workbookViewId="0">
      <selection activeCell="N26" sqref="N26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111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تیر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>
        <v>3200</v>
      </c>
      <c r="N9" s="39">
        <v>14050402</v>
      </c>
      <c r="O9" s="40" t="s">
        <v>451</v>
      </c>
      <c r="P9" s="41">
        <v>170</v>
      </c>
      <c r="Q9" s="40">
        <v>80000</v>
      </c>
      <c r="R9" s="42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13600000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>
        <v>3200</v>
      </c>
      <c r="N10" s="39">
        <v>14050407</v>
      </c>
      <c r="O10" s="40" t="s">
        <v>451</v>
      </c>
      <c r="P10" s="41">
        <v>185</v>
      </c>
      <c r="Q10" s="40">
        <v>80000</v>
      </c>
      <c r="R10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14800000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'!C9/30)*تیر!D12</f>
        <v>0</v>
      </c>
      <c r="G11" s="69" t="s">
        <v>434</v>
      </c>
      <c r="H11" s="70">
        <f ca="1">SUMIF(O9:R33,G11,R9:R262)</f>
        <v>100000000</v>
      </c>
      <c r="M11" s="38">
        <v>3200</v>
      </c>
      <c r="N11" s="39">
        <v>14050409</v>
      </c>
      <c r="O11" s="40" t="s">
        <v>451</v>
      </c>
      <c r="P11" s="41">
        <v>20</v>
      </c>
      <c r="Q11" s="40">
        <v>80000</v>
      </c>
      <c r="R11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1600000</v>
      </c>
    </row>
    <row r="12" spans="2:18" x14ac:dyDescent="0.45">
      <c r="C12" s="71" t="s">
        <v>435</v>
      </c>
      <c r="D12" s="72">
        <f>'تایم شبت'!N121</f>
        <v>0</v>
      </c>
      <c r="E12" s="69" t="s">
        <v>436</v>
      </c>
      <c r="F12" s="81">
        <f>('جدول حقوق سالانه '!C8/30)*تیر!D12</f>
        <v>0</v>
      </c>
      <c r="G12" s="69" t="s">
        <v>437</v>
      </c>
      <c r="H12" s="70"/>
      <c r="M12" s="38">
        <v>2800</v>
      </c>
      <c r="N12" s="39">
        <v>14050410</v>
      </c>
      <c r="O12" s="40" t="s">
        <v>451</v>
      </c>
      <c r="P12" s="41">
        <v>300</v>
      </c>
      <c r="Q12" s="40">
        <v>80000</v>
      </c>
      <c r="R12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24000000</v>
      </c>
    </row>
    <row r="13" spans="2:18" x14ac:dyDescent="0.45">
      <c r="C13" s="71" t="s">
        <v>405</v>
      </c>
      <c r="D13" s="72">
        <f>'تایم شبت'!O121</f>
        <v>0</v>
      </c>
      <c r="E13" s="69" t="s">
        <v>438</v>
      </c>
      <c r="F13" s="82"/>
      <c r="G13" s="69" t="s">
        <v>439</v>
      </c>
      <c r="H13" s="70"/>
      <c r="M13" s="38">
        <v>3500</v>
      </c>
      <c r="N13" s="39">
        <v>14050410</v>
      </c>
      <c r="O13" s="40" t="s">
        <v>451</v>
      </c>
      <c r="P13" s="41">
        <v>30</v>
      </c>
      <c r="Q13" s="40">
        <v>80000</v>
      </c>
      <c r="R13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2400000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>
        <v>3200</v>
      </c>
      <c r="N14" s="39">
        <v>14050410</v>
      </c>
      <c r="O14" s="40" t="s">
        <v>451</v>
      </c>
      <c r="P14" s="41">
        <v>20</v>
      </c>
      <c r="Q14" s="40">
        <v>80000</v>
      </c>
      <c r="R14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1600000</v>
      </c>
    </row>
    <row r="15" spans="2:18" x14ac:dyDescent="0.45">
      <c r="C15" s="71" t="s">
        <v>443</v>
      </c>
      <c r="D15" s="73">
        <f>'تایم شبت'!N124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/>
      <c r="M15" s="38">
        <v>3200</v>
      </c>
      <c r="N15" s="39">
        <v>14050413</v>
      </c>
      <c r="O15" s="40" t="s">
        <v>451</v>
      </c>
      <c r="P15" s="41">
        <v>165</v>
      </c>
      <c r="Q15" s="40">
        <v>80000</v>
      </c>
      <c r="R15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13200000</v>
      </c>
    </row>
    <row r="16" spans="2:18" x14ac:dyDescent="0.45">
      <c r="C16" s="71" t="s">
        <v>445</v>
      </c>
      <c r="D16" s="73">
        <f>'تایم شبت'!O124</f>
        <v>0</v>
      </c>
      <c r="E16" s="69" t="s">
        <v>446</v>
      </c>
      <c r="F16" s="83"/>
      <c r="G16" s="69"/>
      <c r="H16" s="70"/>
      <c r="M16" s="38">
        <v>2800</v>
      </c>
      <c r="N16" s="39">
        <v>14050413</v>
      </c>
      <c r="O16" s="40" t="s">
        <v>451</v>
      </c>
      <c r="P16" s="41">
        <v>110</v>
      </c>
      <c r="Q16" s="40">
        <v>80000</v>
      </c>
      <c r="R16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8800000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>
        <v>2800</v>
      </c>
      <c r="N17" s="39">
        <v>14050414</v>
      </c>
      <c r="O17" s="40" t="s">
        <v>451</v>
      </c>
      <c r="P17" s="41">
        <v>180</v>
      </c>
      <c r="Q17" s="40">
        <v>80000</v>
      </c>
      <c r="R17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14400000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>
        <v>3200</v>
      </c>
      <c r="N18" s="39">
        <v>14050416</v>
      </c>
      <c r="O18" s="40" t="s">
        <v>451</v>
      </c>
      <c r="P18" s="41">
        <v>100</v>
      </c>
      <c r="Q18" s="40">
        <v>80000</v>
      </c>
      <c r="R18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8000000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SUMIF(فروردین2678[[نوع عملیات]:[مبلغ (فی)]],O10,فروردین2678[جمع])</f>
        <v>150560000</v>
      </c>
      <c r="G19" s="69"/>
      <c r="H19" s="70"/>
      <c r="M19" s="38">
        <v>2800</v>
      </c>
      <c r="N19" s="39">
        <v>14050416</v>
      </c>
      <c r="O19" s="40" t="s">
        <v>451</v>
      </c>
      <c r="P19" s="41">
        <v>80</v>
      </c>
      <c r="Q19" s="40">
        <v>80000</v>
      </c>
      <c r="R19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6400000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'خرداد '!H21</f>
        <v>-114170000</v>
      </c>
      <c r="G20" s="69"/>
      <c r="H20" s="70"/>
      <c r="M20" s="38">
        <v>2800</v>
      </c>
      <c r="N20" s="39">
        <v>14050417</v>
      </c>
      <c r="O20" s="40" t="s">
        <v>451</v>
      </c>
      <c r="P20" s="41">
        <v>94</v>
      </c>
      <c r="Q20" s="40">
        <v>80000</v>
      </c>
      <c r="R20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7520000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36390000</v>
      </c>
      <c r="G21" s="55" t="s">
        <v>456</v>
      </c>
      <c r="H21" s="79">
        <f ca="1">F21-(SUM(H8:H20))</f>
        <v>-63610000</v>
      </c>
      <c r="M21" s="38">
        <v>3200</v>
      </c>
      <c r="N21" s="39">
        <v>14050417</v>
      </c>
      <c r="O21" s="40" t="s">
        <v>451</v>
      </c>
      <c r="P21" s="41">
        <v>28</v>
      </c>
      <c r="Q21" s="40">
        <v>80000</v>
      </c>
      <c r="R21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2240000</v>
      </c>
    </row>
    <row r="22" spans="3:18" ht="18.75" thickTop="1" x14ac:dyDescent="0.45">
      <c r="M22" s="44" t="s">
        <v>489</v>
      </c>
      <c r="N22" s="45">
        <v>14050411</v>
      </c>
      <c r="O22" s="40" t="s">
        <v>434</v>
      </c>
      <c r="P22" s="43"/>
      <c r="Q22" s="40">
        <v>50000000</v>
      </c>
      <c r="R2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50000000</v>
      </c>
    </row>
    <row r="23" spans="3:18" x14ac:dyDescent="0.45">
      <c r="M23" s="38" t="s">
        <v>489</v>
      </c>
      <c r="N23" s="39">
        <v>14050421</v>
      </c>
      <c r="O23" s="40" t="s">
        <v>434</v>
      </c>
      <c r="P23" s="41"/>
      <c r="Q23" s="40">
        <v>50000000</v>
      </c>
      <c r="R2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50000000</v>
      </c>
    </row>
    <row r="24" spans="3:18" x14ac:dyDescent="0.45">
      <c r="M24" s="38">
        <v>2800</v>
      </c>
      <c r="N24" s="39">
        <v>14050418</v>
      </c>
      <c r="O24" s="40" t="s">
        <v>451</v>
      </c>
      <c r="P24" s="41">
        <v>250</v>
      </c>
      <c r="Q24" s="40">
        <v>80000</v>
      </c>
      <c r="R2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20000000</v>
      </c>
    </row>
    <row r="25" spans="3:18" x14ac:dyDescent="0.45">
      <c r="M25" s="38">
        <v>2800</v>
      </c>
      <c r="N25" s="39">
        <v>14050420</v>
      </c>
      <c r="O25" s="40" t="s">
        <v>451</v>
      </c>
      <c r="P25" s="41">
        <v>150</v>
      </c>
      <c r="Q25" s="40">
        <v>80000</v>
      </c>
      <c r="R2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12000000</v>
      </c>
    </row>
    <row r="26" spans="3:18" x14ac:dyDescent="0.45">
      <c r="M26" s="38"/>
      <c r="N26" s="39"/>
      <c r="O26" s="40"/>
      <c r="P26" s="41"/>
      <c r="Q26" s="40"/>
      <c r="R2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5" priority="1" operator="greaterThan">
      <formula>0</formula>
    </cfRule>
    <cfRule type="cellIs" dxfId="34" priority="2" operator="lessThan">
      <formula>0</formula>
    </cfRule>
    <cfRule type="cellIs" dxfId="33" priority="3" operator="lessThan">
      <formula>0</formula>
    </cfRule>
  </conditionalFormatting>
  <conditionalFormatting sqref="M9:M278 O9:O278 Q9:Q278">
    <cfRule type="cellIs" dxfId="32" priority="5" operator="lessThan">
      <formula>0</formula>
    </cfRule>
  </conditionalFormatting>
  <dataValidations count="5">
    <dataValidation type="list" allowBlank="1" showInputMessage="1" showErrorMessage="1" sqref="D19" xr:uid="{E7ACFC84-D587-4F8C-A926-407ABC1C7535}">
      <formula1>"یک فرزند,دوفرزند,سه فرزند"</formula1>
    </dataValidation>
    <dataValidation type="list" allowBlank="1" showInputMessage="1" showErrorMessage="1" sqref="D20" xr:uid="{3523E9BD-BB71-4D76-B747-3497FEC9125A}">
      <formula1>"مجرد,متاهل"</formula1>
    </dataValidation>
    <dataValidation type="list" allowBlank="1" showInputMessage="1" showErrorMessage="1" sqref="K5:L5" xr:uid="{FE54452E-6DC8-4BEA-8A9C-AC898269229B}">
      <formula1>"توافق کارفرمایی,قانون کار"</formula1>
    </dataValidation>
    <dataValidation type="list" allowBlank="1" showInputMessage="1" showErrorMessage="1" errorTitle="خطا" error="گزینه مورد نظر را از داخل لیست انتخاب کنید" sqref="D14" xr:uid="{E738BD2D-BE6D-40C0-B5B8-1A847A9824F8}">
      <formula1>"0,1,2,3,4,5,6,7,8,9,10"</formula1>
    </dataValidation>
    <dataValidation type="list" allowBlank="1" showInputMessage="1" showErrorMessage="1" sqref="O9:O23 O24:O278" xr:uid="{23616700-999F-42F4-A084-F32538656587}">
      <formula1>"مساعده,سایر اضافات,سایر کسورات,کارکرد کنتراتی"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79897-8886-45A3-825D-0671D51CA650}">
  <dimension ref="B2:R278"/>
  <sheetViews>
    <sheetView rightToLeft="1" topLeftCell="D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476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 xml:space="preserve">مرداد 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'!C9/30)*'مرداد '!D12</f>
        <v>0</v>
      </c>
      <c r="G11" s="69" t="s">
        <v>434</v>
      </c>
      <c r="H11" s="70">
        <f ca="1">SUMIF(فروردین26789[[نوع عملیات]:[مبلغ (فی)]],O9,فروردین26789[مبلغ (فی)])</f>
        <v>0</v>
      </c>
      <c r="M11" s="38"/>
      <c r="N11" s="39"/>
      <c r="O11" s="40"/>
      <c r="P11" s="41"/>
      <c r="Q11" s="40"/>
      <c r="R11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" spans="2:18" x14ac:dyDescent="0.45">
      <c r="C12" s="71" t="s">
        <v>435</v>
      </c>
      <c r="D12" s="72">
        <f>'تایم شبت'!N152</f>
        <v>0</v>
      </c>
      <c r="E12" s="69" t="s">
        <v>436</v>
      </c>
      <c r="F12" s="81">
        <f>('جدول حقوق سالانه '!C8/30)*'مرداد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" spans="2:18" x14ac:dyDescent="0.45">
      <c r="C13" s="71" t="s">
        <v>405</v>
      </c>
      <c r="D13" s="72">
        <f>'تایم شبت'!O152</f>
        <v>0</v>
      </c>
      <c r="E13" s="69" t="s">
        <v>438</v>
      </c>
      <c r="F13" s="82"/>
      <c r="G13" s="69" t="s">
        <v>439</v>
      </c>
      <c r="H13" s="70">
        <f ca="1">SUMIF(فروردین26789[[نوع عملیات]:[مبلغ (فی)]],O12,فروردین26789[مبلغ (فی)])</f>
        <v>0</v>
      </c>
      <c r="M13" s="38"/>
      <c r="N13" s="39"/>
      <c r="O13" s="40"/>
      <c r="P13" s="41"/>
      <c r="Q13" s="40"/>
      <c r="R13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" spans="2:18" x14ac:dyDescent="0.45">
      <c r="C15" s="71" t="s">
        <v>443</v>
      </c>
      <c r="D15" s="73">
        <f>'تایم شبت'!N155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SUMIF(فروردین26789[[نوع عملیات]:[مبلغ (فی)]],O11,فروردین26789[مبلغ (فی)])</f>
        <v>0</v>
      </c>
      <c r="M15" s="38"/>
      <c r="N15" s="39"/>
      <c r="O15" s="40"/>
      <c r="P15" s="41"/>
      <c r="Q15" s="40"/>
      <c r="R15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" spans="2:18" x14ac:dyDescent="0.45">
      <c r="C16" s="71" t="s">
        <v>445</v>
      </c>
      <c r="D16" s="73">
        <f>'تایم شبت'!O155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SUMIF(فروردین26789[[نوع عملیات]:[مبلغ (فی)]],O10,فروردین26789[جمع])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تیر!H21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1" priority="1" operator="greaterThan">
      <formula>0</formula>
    </cfRule>
    <cfRule type="cellIs" dxfId="30" priority="2" operator="lessThan">
      <formula>0</formula>
    </cfRule>
    <cfRule type="cellIs" dxfId="29" priority="3" operator="lessThan">
      <formula>0</formula>
    </cfRule>
  </conditionalFormatting>
  <conditionalFormatting sqref="M9:M278 O9:O278 Q9:Q278">
    <cfRule type="cellIs" dxfId="28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A2DD7D80-4A26-4169-9EF4-2E58F4C5241E}">
      <formula1>"0,1,2,3,4,5,6,7,8,9,10"</formula1>
    </dataValidation>
    <dataValidation type="list" allowBlank="1" showInputMessage="1" showErrorMessage="1" sqref="O9:O278" xr:uid="{6F83CD10-7FF4-430F-AC0B-0EA6F5CC0EF2}">
      <formula1>"مساعده,سایر اضافات,سایر کسورات,کارکرد کنتراتی"</formula1>
    </dataValidation>
    <dataValidation type="list" allowBlank="1" showInputMessage="1" showErrorMessage="1" sqref="K5:L5" xr:uid="{42ED4211-6F5E-4F8C-BBF6-669527574DA2}">
      <formula1>"توافق کارفرمایی,قانون کار"</formula1>
    </dataValidation>
    <dataValidation type="list" allowBlank="1" showInputMessage="1" showErrorMessage="1" sqref="D20" xr:uid="{52A01837-4E6F-41AC-B0E1-D604F5D2A323}">
      <formula1>"مجرد,متاهل"</formula1>
    </dataValidation>
    <dataValidation type="list" allowBlank="1" showInputMessage="1" showErrorMessage="1" sqref="D19" xr:uid="{3F6722A4-206F-43A3-8DFD-5F549CE7ACCE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0B776-379C-4BC2-A085-B4F12EC8FFCF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'!C9/30)*شهریور!D12</f>
        <v>0</v>
      </c>
      <c r="G11" s="69" t="s">
        <v>434</v>
      </c>
      <c r="H11" s="70">
        <f ca="1">SUMIF(فروردین2678910[[نوع عملیات]:[مبلغ (فی)]],O9,فروردین2678910[مبلغ (فی)])</f>
        <v>0</v>
      </c>
      <c r="M11" s="38"/>
      <c r="N11" s="39"/>
      <c r="O11" s="40"/>
      <c r="P11" s="41"/>
      <c r="Q11" s="40"/>
      <c r="R11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" spans="2:18" x14ac:dyDescent="0.45">
      <c r="C12" s="71" t="s">
        <v>435</v>
      </c>
      <c r="D12" s="72">
        <f>'تایم شبت'!N183</f>
        <v>0</v>
      </c>
      <c r="E12" s="69" t="s">
        <v>436</v>
      </c>
      <c r="F12" s="81">
        <f>('جدول حقوق سالانه '!C8/30)*شهریور!D12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" spans="2:18" x14ac:dyDescent="0.45">
      <c r="C13" s="71" t="s">
        <v>405</v>
      </c>
      <c r="D13" s="72">
        <f>'تایم شبت'!O183</f>
        <v>0</v>
      </c>
      <c r="E13" s="69" t="s">
        <v>438</v>
      </c>
      <c r="F13" s="82"/>
      <c r="G13" s="69" t="s">
        <v>439</v>
      </c>
      <c r="H13" s="70">
        <f ca="1">SUMIF(فروردین2678910[[نوع عملیات]:[مبلغ (فی)]],O12,فروردین2678910[مبلغ (فی)])</f>
        <v>0</v>
      </c>
      <c r="M13" s="38"/>
      <c r="N13" s="39"/>
      <c r="O13" s="40"/>
      <c r="P13" s="41"/>
      <c r="Q13" s="40"/>
      <c r="R13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" spans="2:18" x14ac:dyDescent="0.45">
      <c r="C15" s="71" t="s">
        <v>443</v>
      </c>
      <c r="D15" s="73">
        <f>'تایم شبت'!N186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SUMIF(فروردین2678910[[نوع عملیات]:[مبلغ (فی)]],O11,فروردین2678910[مبلغ (فی)])</f>
        <v>0</v>
      </c>
      <c r="M15" s="38"/>
      <c r="N15" s="39"/>
      <c r="O15" s="40"/>
      <c r="P15" s="41"/>
      <c r="Q15" s="40"/>
      <c r="R15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" spans="2:18" x14ac:dyDescent="0.45">
      <c r="C16" s="71" t="s">
        <v>445</v>
      </c>
      <c r="D16" s="73">
        <f>'تایم شبت'!O186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SUMIF(فروردین2678910[[نوع عملیات]:[مبلغ (فی)]],O10,فروردین2678910[جمع])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'مرداد '!H21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27" priority="1" operator="greaterThan">
      <formula>0</formula>
    </cfRule>
    <cfRule type="cellIs" dxfId="26" priority="2" operator="lessThan">
      <formula>0</formula>
    </cfRule>
    <cfRule type="cellIs" dxfId="25" priority="3" operator="lessThan">
      <formula>0</formula>
    </cfRule>
  </conditionalFormatting>
  <conditionalFormatting sqref="M9:M278 O9:O278 Q9:Q278">
    <cfRule type="cellIs" dxfId="24" priority="5" operator="lessThan">
      <formula>0</formula>
    </cfRule>
  </conditionalFormatting>
  <dataValidations count="5">
    <dataValidation type="list" allowBlank="1" showInputMessage="1" showErrorMessage="1" sqref="D19" xr:uid="{C3917390-4DFF-4057-9AF2-416838FD085E}">
      <formula1>"یک فرزند,دوفرزند,سه فرزند"</formula1>
    </dataValidation>
    <dataValidation type="list" allowBlank="1" showInputMessage="1" showErrorMessage="1" sqref="D20" xr:uid="{1216128F-6D5B-456B-B49E-AD7649C01A20}">
      <formula1>"مجرد,متاهل"</formula1>
    </dataValidation>
    <dataValidation type="list" allowBlank="1" showInputMessage="1" showErrorMessage="1" sqref="K5:L5" xr:uid="{9DEB0698-4C65-4A1D-BFC5-F9148CF898F6}">
      <formula1>"توافق کارفرمایی,قانون کار"</formula1>
    </dataValidation>
    <dataValidation type="list" allowBlank="1" showInputMessage="1" showErrorMessage="1" sqref="O9:O278" xr:uid="{38D3F7E7-7FD9-4880-B439-339B1E4ED53F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305504F6-3880-4C22-B4EF-30AF968D7BD5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835-8DC8-46B3-B475-B8C24FB6D2EE}">
  <dimension ref="B2:R278"/>
  <sheetViews>
    <sheetView rightToLeft="1" topLeftCell="E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'!C9/30)*'مهر '!D12</f>
        <v>0</v>
      </c>
      <c r="G11" s="69" t="s">
        <v>434</v>
      </c>
      <c r="H11" s="70">
        <f ca="1">SUMIF(فروردین267891011[[نوع عملیات]:[مبلغ (فی)]],O9,فروردین267891011[مبلغ (فی)])</f>
        <v>0</v>
      </c>
      <c r="M11" s="38"/>
      <c r="N11" s="39"/>
      <c r="O11" s="40"/>
      <c r="P11" s="41"/>
      <c r="Q11" s="40"/>
      <c r="R11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" spans="2:18" x14ac:dyDescent="0.45">
      <c r="C12" s="71" t="s">
        <v>435</v>
      </c>
      <c r="D12" s="72">
        <f>'تایم شبت'!N213</f>
        <v>0</v>
      </c>
      <c r="E12" s="69" t="s">
        <v>436</v>
      </c>
      <c r="F12" s="81">
        <f>('جدول حقوق سالانه '!C8/30)*'مهر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" spans="2:18" x14ac:dyDescent="0.45">
      <c r="C13" s="71" t="s">
        <v>405</v>
      </c>
      <c r="D13" s="72">
        <f>'تایم شبت'!O213</f>
        <v>0</v>
      </c>
      <c r="E13" s="69" t="s">
        <v>438</v>
      </c>
      <c r="F13" s="82"/>
      <c r="G13" s="69" t="s">
        <v>439</v>
      </c>
      <c r="H13" s="70">
        <f ca="1">SUMIF(فروردین267891011[[نوع عملیات]:[مبلغ (فی)]],O12,فروردین267891011[مبلغ (فی)])</f>
        <v>0</v>
      </c>
      <c r="M13" s="38"/>
      <c r="N13" s="39"/>
      <c r="O13" s="40"/>
      <c r="P13" s="41"/>
      <c r="Q13" s="40"/>
      <c r="R13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" spans="2:18" x14ac:dyDescent="0.45">
      <c r="C15" s="71" t="s">
        <v>443</v>
      </c>
      <c r="D15" s="73">
        <f>'تایم شبت'!N216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SUMIF(فروردین267891011[[نوع عملیات]:[مبلغ (فی)]],O11,فروردین267891011[مبلغ (فی)])</f>
        <v>0</v>
      </c>
      <c r="M15" s="38"/>
      <c r="N15" s="39"/>
      <c r="O15" s="40"/>
      <c r="P15" s="41"/>
      <c r="Q15" s="40"/>
      <c r="R15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" spans="2:18" x14ac:dyDescent="0.45">
      <c r="C16" s="71" t="s">
        <v>445</v>
      </c>
      <c r="D16" s="73">
        <f>'تایم شبت'!O216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SUMIF(فروردین267891011[[نوع عملیات]:[مبلغ (فی)]],O10,فروردین267891011[جمع])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شهریور!H21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23" priority="1" operator="greaterThan">
      <formula>0</formula>
    </cfRule>
    <cfRule type="cellIs" dxfId="22" priority="2" operator="lessThan">
      <formula>0</formula>
    </cfRule>
    <cfRule type="cellIs" dxfId="21" priority="3" operator="lessThan">
      <formula>0</formula>
    </cfRule>
  </conditionalFormatting>
  <conditionalFormatting sqref="M9:M278 O9:O278 Q9:Q278">
    <cfRule type="cellIs" dxfId="20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3D911B4B-1F3E-45FA-9E3D-938C463E459C}">
      <formula1>"0,1,2,3,4,5,6,7,8,9,10"</formula1>
    </dataValidation>
    <dataValidation type="list" allowBlank="1" showInputMessage="1" showErrorMessage="1" sqref="O9:O278" xr:uid="{0DB2AC3A-65AE-4039-BE87-8180B21029CF}">
      <formula1>"مساعده,سایر اضافات,سایر کسورات,کارکرد کنتراتی"</formula1>
    </dataValidation>
    <dataValidation type="list" allowBlank="1" showInputMessage="1" showErrorMessage="1" sqref="K5:L5" xr:uid="{46EA941E-80EB-4EAE-9971-C59C2616ABDC}">
      <formula1>"توافق کارفرمایی,قانون کار"</formula1>
    </dataValidation>
    <dataValidation type="list" allowBlank="1" showInputMessage="1" showErrorMessage="1" sqref="D20" xr:uid="{80C3BC7F-1888-4E86-9D22-843EBA82D0EB}">
      <formula1>"مجرد,متاهل"</formula1>
    </dataValidation>
    <dataValidation type="list" allowBlank="1" showInputMessage="1" showErrorMessage="1" sqref="D19" xr:uid="{B77898FD-8F0D-492F-B9CF-5A631BAA7202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D0C9-B280-4993-97C9-A8FF42B5C24B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'!C9/30)*آبان!D12</f>
        <v>0</v>
      </c>
      <c r="G11" s="69" t="s">
        <v>434</v>
      </c>
      <c r="H11" s="70">
        <f ca="1">SUMIF(فروردین26789101112[[نوع عملیات]:[مبلغ (فی)]],O9,فروردین26789101112[مبلغ (فی)])</f>
        <v>0</v>
      </c>
      <c r="M11" s="38"/>
      <c r="N11" s="39"/>
      <c r="O11" s="40"/>
      <c r="P11" s="41"/>
      <c r="Q11" s="40"/>
      <c r="R11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" spans="2:18" x14ac:dyDescent="0.45">
      <c r="C12" s="71" t="s">
        <v>435</v>
      </c>
      <c r="D12" s="72">
        <f>'تایم شبت'!N243</f>
        <v>0</v>
      </c>
      <c r="E12" s="69" t="s">
        <v>436</v>
      </c>
      <c r="F12" s="81">
        <f>('جدول حقوق سالانه '!C8/30)*آبان!D12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" spans="2:18" x14ac:dyDescent="0.45">
      <c r="C13" s="71" t="s">
        <v>405</v>
      </c>
      <c r="D13" s="72">
        <f>'تایم شبت'!O243</f>
        <v>0</v>
      </c>
      <c r="E13" s="69" t="s">
        <v>438</v>
      </c>
      <c r="F13" s="82"/>
      <c r="G13" s="69" t="s">
        <v>439</v>
      </c>
      <c r="H13" s="70">
        <f ca="1">SUMIF(فروردین26789101112[[نوع عملیات]:[مبلغ (فی)]],O12,فروردین26789101112[مبلغ (فی)])</f>
        <v>0</v>
      </c>
      <c r="M13" s="38"/>
      <c r="N13" s="39"/>
      <c r="O13" s="40"/>
      <c r="P13" s="41"/>
      <c r="Q13" s="40"/>
      <c r="R13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" spans="2:18" x14ac:dyDescent="0.45">
      <c r="C15" s="71" t="s">
        <v>443</v>
      </c>
      <c r="D15" s="73">
        <f>'تایم شبت'!N246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SUMIF(فروردین26789101112[[نوع عملیات]:[مبلغ (فی)]],O11,فروردین26789101112[مبلغ (فی)])</f>
        <v>0</v>
      </c>
      <c r="M15" s="38"/>
      <c r="N15" s="39"/>
      <c r="O15" s="40"/>
      <c r="P15" s="41"/>
      <c r="Q15" s="40"/>
      <c r="R15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" spans="2:18" x14ac:dyDescent="0.45">
      <c r="C16" s="71" t="s">
        <v>445</v>
      </c>
      <c r="D16" s="73">
        <f>'تایم شبت'!O246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SUMIF(فروردین26789101112[[نوع عملیات]:[مبلغ (فی)]],O10,فروردین26789101112[جمع])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'مهر '!H21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19" priority="1" operator="greaterThan">
      <formula>0</formula>
    </cfRule>
    <cfRule type="cellIs" dxfId="18" priority="2" operator="lessThan">
      <formula>0</formula>
    </cfRule>
    <cfRule type="cellIs" dxfId="17" priority="3" operator="lessThan">
      <formula>0</formula>
    </cfRule>
  </conditionalFormatting>
  <conditionalFormatting sqref="M9:M278 O9:O278 Q9:Q278">
    <cfRule type="cellIs" dxfId="16" priority="5" operator="lessThan">
      <formula>0</formula>
    </cfRule>
  </conditionalFormatting>
  <dataValidations count="5">
    <dataValidation type="list" allowBlank="1" showInputMessage="1" showErrorMessage="1" sqref="D19" xr:uid="{66A2FA6A-076A-4C78-BE05-1DC53EC299B5}">
      <formula1>"یک فرزند,دوفرزند,سه فرزند"</formula1>
    </dataValidation>
    <dataValidation type="list" allowBlank="1" showInputMessage="1" showErrorMessage="1" sqref="D20" xr:uid="{7FA1A63D-5FFE-440D-AF35-6D5827C651DD}">
      <formula1>"مجرد,متاهل"</formula1>
    </dataValidation>
    <dataValidation type="list" allowBlank="1" showInputMessage="1" showErrorMessage="1" sqref="K5:L5" xr:uid="{47A990CA-84DA-4D2B-BA88-0F32D7C3459C}">
      <formula1>"توافق کارفرمایی,قانون کار"</formula1>
    </dataValidation>
    <dataValidation type="list" allowBlank="1" showInputMessage="1" showErrorMessage="1" sqref="O9:O278" xr:uid="{B5ACCB7F-151B-473F-BB72-1F2E9006EF66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B4873282-39CB-4AC0-BE0C-556D954E911C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E848-FDB7-47CC-9580-75A57C29554D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'!C9/30)*آذر!D12</f>
        <v>0</v>
      </c>
      <c r="G11" s="69" t="s">
        <v>434</v>
      </c>
      <c r="H11" s="70">
        <f ca="1">SUMIF(فروردین2678910111213[[نوع عملیات]:[مبلغ (فی)]],O9,فروردین2678910111213[مبلغ (فی)])</f>
        <v>0</v>
      </c>
      <c r="M11" s="38"/>
      <c r="N11" s="39"/>
      <c r="O11" s="40"/>
      <c r="P11" s="41"/>
      <c r="Q11" s="40"/>
      <c r="R11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" spans="2:18" x14ac:dyDescent="0.45">
      <c r="C12" s="71" t="s">
        <v>435</v>
      </c>
      <c r="D12" s="72">
        <f>'تایم شبت'!N273</f>
        <v>0</v>
      </c>
      <c r="E12" s="69" t="s">
        <v>436</v>
      </c>
      <c r="F12" s="81">
        <f>('جدول حقوق سالانه '!C8/30)*آذر!D12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" spans="2:18" x14ac:dyDescent="0.45">
      <c r="C13" s="71" t="s">
        <v>405</v>
      </c>
      <c r="D13" s="72">
        <f>'تایم شبت'!O273</f>
        <v>0</v>
      </c>
      <c r="E13" s="69" t="s">
        <v>438</v>
      </c>
      <c r="F13" s="82"/>
      <c r="G13" s="69" t="s">
        <v>439</v>
      </c>
      <c r="H13" s="70">
        <f ca="1">SUMIF(فروردین2678910111213[[نوع عملیات]:[مبلغ (فی)]],O12,فروردین2678910111213[مبلغ (فی)])</f>
        <v>0</v>
      </c>
      <c r="M13" s="38"/>
      <c r="N13" s="39"/>
      <c r="O13" s="40"/>
      <c r="P13" s="41"/>
      <c r="Q13" s="40"/>
      <c r="R13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" spans="2:18" x14ac:dyDescent="0.45">
      <c r="C15" s="71" t="s">
        <v>443</v>
      </c>
      <c r="D15" s="73">
        <f>'تایم شبت'!N276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SUMIF(فروردین2678910111213[[نوع عملیات]:[مبلغ (فی)]],O11,فروردین2678910111213[مبلغ (فی)])</f>
        <v>0</v>
      </c>
      <c r="M15" s="38"/>
      <c r="N15" s="39"/>
      <c r="O15" s="40"/>
      <c r="P15" s="41"/>
      <c r="Q15" s="40"/>
      <c r="R15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" spans="2:18" x14ac:dyDescent="0.45">
      <c r="C16" s="71" t="s">
        <v>445</v>
      </c>
      <c r="D16" s="73">
        <f>'تایم شبت'!O276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SUMIF(فروردین2678910111213[[نوع عملیات]:[مبلغ (فی)]],O10,فروردین2678910111213[جمع])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آبان!H21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15" priority="1" operator="greaterThan">
      <formula>0</formula>
    </cfRule>
    <cfRule type="cellIs" dxfId="14" priority="2" operator="lessThan">
      <formula>0</formula>
    </cfRule>
    <cfRule type="cellIs" dxfId="13" priority="3" operator="lessThan">
      <formula>0</formula>
    </cfRule>
  </conditionalFormatting>
  <conditionalFormatting sqref="M9:M278 O9:O278 Q9:Q278">
    <cfRule type="cellIs" dxfId="12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917D3EB4-14C2-45DB-95F0-47F14F1CEBEA}">
      <formula1>"0,1,2,3,4,5,6,7,8,9,10"</formula1>
    </dataValidation>
    <dataValidation type="list" allowBlank="1" showInputMessage="1" showErrorMessage="1" sqref="O9:O278" xr:uid="{4AFE9602-EC34-4863-BD6F-25924E2FB683}">
      <formula1>"مساعده,سایر اضافات,سایر کسورات,کارکرد کنتراتی"</formula1>
    </dataValidation>
    <dataValidation type="list" allowBlank="1" showInputMessage="1" showErrorMessage="1" sqref="K5:L5" xr:uid="{0D588316-D48D-4497-A244-B2929B44E8E2}">
      <formula1>"توافق کارفرمایی,قانون کار"</formula1>
    </dataValidation>
    <dataValidation type="list" allowBlank="1" showInputMessage="1" showErrorMessage="1" sqref="D20" xr:uid="{57899512-CF6F-4DD1-8834-C6377278A6FD}">
      <formula1>"مجرد,متاهل"</formula1>
    </dataValidation>
    <dataValidation type="list" allowBlank="1" showInputMessage="1" showErrorMessage="1" sqref="D19" xr:uid="{35B876F9-E415-4AA6-A03E-20AE16A19A3E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4992-6162-4619-A8A2-0805D323977B}">
  <dimension ref="B2:R278"/>
  <sheetViews>
    <sheetView rightToLeft="1" topLeftCell="A2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'!C9/30)*دی!D12</f>
        <v>0</v>
      </c>
      <c r="G11" s="69" t="s">
        <v>434</v>
      </c>
      <c r="H11" s="70">
        <f ca="1">SUMIF(فروردین267891011121314[[نوع عملیات]:[مبلغ (فی)]],O9,فروردین267891011121314[مبلغ (فی)])</f>
        <v>0</v>
      </c>
      <c r="M11" s="38"/>
      <c r="N11" s="39"/>
      <c r="O11" s="40"/>
      <c r="P11" s="41"/>
      <c r="Q11" s="40"/>
      <c r="R11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" spans="2:18" x14ac:dyDescent="0.45">
      <c r="C12" s="71" t="s">
        <v>435</v>
      </c>
      <c r="D12" s="72">
        <f>'تایم شبت'!N303</f>
        <v>0</v>
      </c>
      <c r="E12" s="69" t="s">
        <v>436</v>
      </c>
      <c r="F12" s="81">
        <f>('جدول حقوق سالانه '!C8/30)*دی!D12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" spans="2:18" x14ac:dyDescent="0.45">
      <c r="C13" s="71" t="s">
        <v>405</v>
      </c>
      <c r="D13" s="72">
        <f>'تایم شبت'!O303</f>
        <v>0</v>
      </c>
      <c r="E13" s="69" t="s">
        <v>438</v>
      </c>
      <c r="F13" s="82"/>
      <c r="G13" s="69" t="s">
        <v>439</v>
      </c>
      <c r="H13" s="70">
        <f ca="1">SUMIF(فروردین267891011121314[[نوع عملیات]:[مبلغ (فی)]],O12,فروردین267891011121314[مبلغ (فی)])</f>
        <v>0</v>
      </c>
      <c r="M13" s="38"/>
      <c r="N13" s="39"/>
      <c r="O13" s="40"/>
      <c r="P13" s="41"/>
      <c r="Q13" s="40"/>
      <c r="R13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" spans="2:18" x14ac:dyDescent="0.45">
      <c r="C15" s="71" t="s">
        <v>443</v>
      </c>
      <c r="D15" s="73">
        <f>'تایم شبت'!N306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SUMIF(فروردین267891011121314[[نوع عملیات]:[مبلغ (فی)]],O11,فروردین267891011121314[مبلغ (فی)])</f>
        <v>0</v>
      </c>
      <c r="M15" s="38"/>
      <c r="N15" s="39"/>
      <c r="O15" s="40"/>
      <c r="P15" s="41"/>
      <c r="Q15" s="40"/>
      <c r="R15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" spans="2:18" x14ac:dyDescent="0.45">
      <c r="C16" s="71" t="s">
        <v>445</v>
      </c>
      <c r="D16" s="73">
        <f>'تایم شبت'!O306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SUMIF(فروردین267891011121314[[نوع عملیات]:[مبلغ (فی)]],O10,فروردین267891011121314[جمع])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آذر!H21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11" priority="1" operator="greaterThan">
      <formula>0</formula>
    </cfRule>
    <cfRule type="cellIs" dxfId="10" priority="2" operator="lessThan">
      <formula>0</formula>
    </cfRule>
    <cfRule type="cellIs" dxfId="9" priority="3" operator="lessThan">
      <formula>0</formula>
    </cfRule>
  </conditionalFormatting>
  <conditionalFormatting sqref="M9:M278 O9:O278 Q9:Q278">
    <cfRule type="cellIs" dxfId="8" priority="5" operator="lessThan">
      <formula>0</formula>
    </cfRule>
  </conditionalFormatting>
  <dataValidations count="5">
    <dataValidation type="list" allowBlank="1" showInputMessage="1" showErrorMessage="1" sqref="D19" xr:uid="{E4C18355-1AAF-4C5C-B61F-79EAD4E09D52}">
      <formula1>"یک فرزند,دوفرزند,سه فرزند"</formula1>
    </dataValidation>
    <dataValidation type="list" allowBlank="1" showInputMessage="1" showErrorMessage="1" sqref="D20" xr:uid="{2C71ADB5-8ADC-4E73-8FEB-6B55DB69E385}">
      <formula1>"مجرد,متاهل"</formula1>
    </dataValidation>
    <dataValidation type="list" allowBlank="1" showInputMessage="1" showErrorMessage="1" sqref="K5:L5" xr:uid="{CB9667F1-ACEA-4591-9D77-D8A3F5CA58BE}">
      <formula1>"توافق کارفرمایی,قانون کار"</formula1>
    </dataValidation>
    <dataValidation type="list" allowBlank="1" showInputMessage="1" showErrorMessage="1" sqref="O9:O278" xr:uid="{247E7402-5DD4-4B8C-8E35-97F62E535217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1F99F466-27CA-44FF-BA88-86183B7DF6BD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0FD42-7CD3-4B53-B4E7-A51436DECF62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'!C9/30)*بهمن!D12</f>
        <v>0</v>
      </c>
      <c r="G11" s="69" t="s">
        <v>434</v>
      </c>
      <c r="H11" s="70">
        <f ca="1">SUMIF(فروردین26789101112131415[[نوع عملیات]:[مبلغ (فی)]],O9,فروردین26789101112131415[مبلغ (فی)])</f>
        <v>0</v>
      </c>
      <c r="M11" s="38"/>
      <c r="N11" s="39"/>
      <c r="O11" s="40"/>
      <c r="P11" s="41"/>
      <c r="Q11" s="40"/>
      <c r="R11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" spans="2:18" x14ac:dyDescent="0.45">
      <c r="C12" s="71" t="s">
        <v>435</v>
      </c>
      <c r="D12" s="72">
        <f>'تایم شبت'!N333</f>
        <v>0</v>
      </c>
      <c r="E12" s="69" t="s">
        <v>436</v>
      </c>
      <c r="F12" s="81">
        <f>('جدول حقوق سالانه '!C8/30)*بهمن!D12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" spans="2:18" x14ac:dyDescent="0.45">
      <c r="C13" s="71" t="s">
        <v>405</v>
      </c>
      <c r="D13" s="72">
        <f>'تایم شبت'!O333</f>
        <v>0</v>
      </c>
      <c r="E13" s="69" t="s">
        <v>438</v>
      </c>
      <c r="F13" s="82"/>
      <c r="G13" s="69" t="s">
        <v>439</v>
      </c>
      <c r="H13" s="70">
        <f ca="1">SUMIF(فروردین26789101112131415[[نوع عملیات]:[مبلغ (فی)]],O12,فروردین26789101112131415[مبلغ (فی)])</f>
        <v>0</v>
      </c>
      <c r="M13" s="38"/>
      <c r="N13" s="39"/>
      <c r="O13" s="40"/>
      <c r="P13" s="41"/>
      <c r="Q13" s="40"/>
      <c r="R13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" spans="2:18" x14ac:dyDescent="0.45">
      <c r="C15" s="71" t="s">
        <v>443</v>
      </c>
      <c r="D15" s="73">
        <f>'تایم شبت'!N336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SUMIF(فروردین26789101112131415[[نوع عملیات]:[مبلغ (فی)]],O11,فروردین26789101112131415[مبلغ (فی)])</f>
        <v>0</v>
      </c>
      <c r="M15" s="38"/>
      <c r="N15" s="39"/>
      <c r="O15" s="40"/>
      <c r="P15" s="41"/>
      <c r="Q15" s="40"/>
      <c r="R15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" spans="2:18" x14ac:dyDescent="0.45">
      <c r="C16" s="71" t="s">
        <v>445</v>
      </c>
      <c r="D16" s="73">
        <f>'تایم شبت'!O336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SUMIF(فروردین26789101112131415[[نوع عملیات]:[مبلغ (فی)]],O10,فروردین26789101112131415[جمع])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دی!H21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7" priority="1" operator="greaterThan">
      <formula>0</formula>
    </cfRule>
    <cfRule type="cellIs" dxfId="6" priority="2" operator="lessThan">
      <formula>0</formula>
    </cfRule>
    <cfRule type="cellIs" dxfId="5" priority="3" operator="lessThan">
      <formula>0</formula>
    </cfRule>
  </conditionalFormatting>
  <conditionalFormatting sqref="M9:M278 O9:O278 Q9:Q278">
    <cfRule type="cellIs" dxfId="4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C3DA46D6-F333-42E7-8E2C-AB6CEBC9D45C}">
      <formula1>"0,1,2,3,4,5,6,7,8,9,10"</formula1>
    </dataValidation>
    <dataValidation type="list" allowBlank="1" showInputMessage="1" showErrorMessage="1" sqref="O9:O278" xr:uid="{19583984-9A80-42F5-A652-3FA720F6B90B}">
      <formula1>"مساعده,سایر اضافات,سایر کسورات,کارکرد کنتراتی"</formula1>
    </dataValidation>
    <dataValidation type="list" allowBlank="1" showInputMessage="1" showErrorMessage="1" sqref="K5:L5" xr:uid="{8EF3D0F7-F405-43FB-81E6-10BF68C49417}">
      <formula1>"توافق کارفرمایی,قانون کار"</formula1>
    </dataValidation>
    <dataValidation type="list" allowBlank="1" showInputMessage="1" showErrorMessage="1" sqref="D20" xr:uid="{0DEC93F8-3936-45A6-9038-4D283201C7B1}">
      <formula1>"مجرد,متاهل"</formula1>
    </dataValidation>
    <dataValidation type="list" allowBlank="1" showInputMessage="1" showErrorMessage="1" sqref="D19" xr:uid="{90A396F3-83A8-4090-B59E-A7AFA4463EC3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ABCBD-B380-4AF2-B56C-A2064D656CAE}">
  <dimension ref="B2:R278"/>
  <sheetViews>
    <sheetView rightToLeft="1" topLeftCell="A4" zoomScale="115" zoomScaleNormal="115" workbookViewId="0">
      <selection activeCell="F11" sqref="F11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88" t="s">
        <v>458</v>
      </c>
      <c r="D2" s="88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89" t="s">
        <v>407</v>
      </c>
      <c r="D4" s="89"/>
      <c r="E4" s="89"/>
      <c r="F4" s="89"/>
      <c r="G4" s="89"/>
      <c r="H4" s="89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0"/>
      <c r="J5" s="90"/>
      <c r="K5" s="91"/>
      <c r="L5" s="91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'!C9/30)*'اسفند '!D12</f>
        <v>0</v>
      </c>
      <c r="G11" s="69" t="s">
        <v>434</v>
      </c>
      <c r="H11" s="70">
        <f ca="1">SUMIF(فروردین2678910111213141516[[نوع عملیات]:[مبلغ (فی)]],O9,فروردین2678910111213141516[مبلغ (فی)])</f>
        <v>0</v>
      </c>
      <c r="M11" s="38"/>
      <c r="N11" s="39"/>
      <c r="O11" s="40"/>
      <c r="P11" s="41"/>
      <c r="Q11" s="40"/>
      <c r="R11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" spans="2:18" x14ac:dyDescent="0.45">
      <c r="C12" s="71" t="s">
        <v>435</v>
      </c>
      <c r="D12" s="72">
        <f>'تایم شبت'!N362</f>
        <v>0</v>
      </c>
      <c r="E12" s="69" t="s">
        <v>436</v>
      </c>
      <c r="F12" s="81">
        <f>('جدول حقوق سالانه '!C8/30)*'اسفند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" spans="2:18" x14ac:dyDescent="0.45">
      <c r="C13" s="71" t="s">
        <v>405</v>
      </c>
      <c r="D13" s="72">
        <f>'تایم شبت'!O362</f>
        <v>0</v>
      </c>
      <c r="E13" s="69" t="s">
        <v>438</v>
      </c>
      <c r="F13" s="82"/>
      <c r="G13" s="69" t="s">
        <v>439</v>
      </c>
      <c r="H13" s="70">
        <f ca="1">SUMIF(فروردین2678910111213141516[[نوع عملیات]:[مبلغ (فی)]],O12,فروردین2678910111213141516[مبلغ (فی)])</f>
        <v>0</v>
      </c>
      <c r="M13" s="38"/>
      <c r="N13" s="39"/>
      <c r="O13" s="40"/>
      <c r="P13" s="41"/>
      <c r="Q13" s="40"/>
      <c r="R13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" spans="2:18" x14ac:dyDescent="0.45">
      <c r="C15" s="71" t="s">
        <v>443</v>
      </c>
      <c r="D15" s="73">
        <f>'تایم شبت'!N365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SUMIF(فروردین2678910111213141516[[نوع عملیات]:[مبلغ (فی)]],O11,فروردین2678910111213141516[مبلغ (فی)])</f>
        <v>0</v>
      </c>
      <c r="M15" s="38"/>
      <c r="N15" s="39"/>
      <c r="O15" s="40"/>
      <c r="P15" s="41"/>
      <c r="Q15" s="40"/>
      <c r="R15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" spans="2:18" x14ac:dyDescent="0.45">
      <c r="C16" s="71" t="s">
        <v>445</v>
      </c>
      <c r="D16" s="73">
        <f>'تایم شبت'!O365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SUMIF(فروردین2678910111213141516[[نوع عملیات]:[مبلغ (فی)]],O10,فروردین2678910111213141516[جمع])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بهمن!H21</f>
        <v>-63610000</v>
      </c>
      <c r="G20" s="69"/>
      <c r="H20" s="70"/>
      <c r="M20" s="38"/>
      <c r="N20" s="39"/>
      <c r="O20" s="40"/>
      <c r="P20" s="41"/>
      <c r="Q20" s="40"/>
      <c r="R20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-63610000</v>
      </c>
      <c r="G21" s="55" t="s">
        <v>456</v>
      </c>
      <c r="H21" s="79">
        <f ca="1">F21-(SUM(H8:H20))</f>
        <v>-63610000</v>
      </c>
      <c r="M21" s="38"/>
      <c r="N21" s="39"/>
      <c r="O21" s="40"/>
      <c r="P21" s="41"/>
      <c r="Q21" s="40"/>
      <c r="R21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" priority="1" operator="greaterThan">
      <formula>0</formula>
    </cfRule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M9:M278 O9:O278 Q9:Q278">
    <cfRule type="cellIs" dxfId="0" priority="5" operator="lessThan">
      <formula>0</formula>
    </cfRule>
  </conditionalFormatting>
  <dataValidations count="5">
    <dataValidation type="list" allowBlank="1" showInputMessage="1" showErrorMessage="1" sqref="D19" xr:uid="{FA0DE005-E2C5-4025-83AD-FCF8D3735324}">
      <formula1>"یک فرزند,دوفرزند,سه فرزند"</formula1>
    </dataValidation>
    <dataValidation type="list" allowBlank="1" showInputMessage="1" showErrorMessage="1" sqref="D20" xr:uid="{178F3D51-4E09-419F-B745-CE9F496BE805}">
      <formula1>"مجرد,متاهل"</formula1>
    </dataValidation>
    <dataValidation type="list" allowBlank="1" showInputMessage="1" showErrorMessage="1" sqref="K5:L5" xr:uid="{5157E603-E71E-49B8-8521-860351888CC5}">
      <formula1>"توافق کارفرمایی,قانون کار"</formula1>
    </dataValidation>
    <dataValidation type="list" allowBlank="1" showInputMessage="1" showErrorMessage="1" sqref="O9:O278" xr:uid="{5661F33A-6035-4830-B30B-2932D8B4F962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0667E57F-EDB5-4621-9B35-E3DF3EC66B02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B9B3-DF34-41A2-A373-E6404B8A389C}">
  <dimension ref="A1:B13"/>
  <sheetViews>
    <sheetView rightToLeft="1" zoomScale="115" zoomScaleNormal="115" workbookViewId="0">
      <selection activeCell="E9" sqref="E9"/>
    </sheetView>
  </sheetViews>
  <sheetFormatPr defaultRowHeight="15" x14ac:dyDescent="0.25"/>
  <sheetData>
    <row r="1" spans="1:2" x14ac:dyDescent="0.25">
      <c r="A1" t="s">
        <v>478</v>
      </c>
      <c r="B1" t="s">
        <v>479</v>
      </c>
    </row>
    <row r="2" spans="1:2" x14ac:dyDescent="0.25">
      <c r="A2" t="s">
        <v>6</v>
      </c>
      <c r="B2">
        <v>1</v>
      </c>
    </row>
    <row r="3" spans="1:2" x14ac:dyDescent="0.25">
      <c r="A3" t="s">
        <v>480</v>
      </c>
      <c r="B3">
        <v>2</v>
      </c>
    </row>
    <row r="4" spans="1:2" x14ac:dyDescent="0.25">
      <c r="A4" t="s">
        <v>79</v>
      </c>
      <c r="B4">
        <v>3</v>
      </c>
    </row>
    <row r="5" spans="1:2" x14ac:dyDescent="0.25">
      <c r="A5" t="s">
        <v>111</v>
      </c>
      <c r="B5">
        <v>4</v>
      </c>
    </row>
    <row r="6" spans="1:2" x14ac:dyDescent="0.25">
      <c r="A6" t="s">
        <v>143</v>
      </c>
      <c r="B6">
        <v>5</v>
      </c>
    </row>
    <row r="7" spans="1:2" x14ac:dyDescent="0.25">
      <c r="A7" t="s">
        <v>175</v>
      </c>
      <c r="B7">
        <v>6</v>
      </c>
    </row>
    <row r="8" spans="1:2" x14ac:dyDescent="0.25">
      <c r="A8" t="s">
        <v>207</v>
      </c>
      <c r="B8">
        <v>7</v>
      </c>
    </row>
    <row r="9" spans="1:2" x14ac:dyDescent="0.25">
      <c r="A9" t="s">
        <v>238</v>
      </c>
      <c r="B9">
        <v>8</v>
      </c>
    </row>
    <row r="10" spans="1:2" x14ac:dyDescent="0.25">
      <c r="A10" t="s">
        <v>269</v>
      </c>
      <c r="B10">
        <v>9</v>
      </c>
    </row>
    <row r="11" spans="1:2" x14ac:dyDescent="0.25">
      <c r="A11" t="s">
        <v>300</v>
      </c>
      <c r="B11">
        <v>10</v>
      </c>
    </row>
    <row r="12" spans="1:2" x14ac:dyDescent="0.25">
      <c r="A12" t="s">
        <v>331</v>
      </c>
      <c r="B12">
        <v>11</v>
      </c>
    </row>
    <row r="13" spans="1:2" x14ac:dyDescent="0.25">
      <c r="A13" t="s">
        <v>362</v>
      </c>
      <c r="B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جدول حقوق سالانه </vt:lpstr>
      <vt:lpstr>تایم شبت</vt:lpstr>
      <vt:lpstr>فروردین </vt:lpstr>
      <vt:lpstr>اردیبهشت</vt:lpstr>
      <vt:lpstr>خرداد </vt:lpstr>
      <vt:lpstr>تیر</vt:lpstr>
      <vt:lpstr>مرداد </vt:lpstr>
      <vt:lpstr>شهریور</vt:lpstr>
      <vt:lpstr>مهر </vt:lpstr>
      <vt:lpstr>آبان</vt:lpstr>
      <vt:lpstr>آذر</vt:lpstr>
      <vt:lpstr>دی</vt:lpstr>
      <vt:lpstr>بهمن</vt:lpstr>
      <vt:lpstr>اسفند </vt:lpstr>
      <vt:lpstr>خلاصه</vt:lpstr>
      <vt:lpstr>tblmonths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Azadi</dc:creator>
  <cp:lastModifiedBy>Siavash Soheily</cp:lastModifiedBy>
  <cp:lastPrinted>2026-05-26T18:22:46Z</cp:lastPrinted>
  <dcterms:created xsi:type="dcterms:W3CDTF">2015-06-05T18:17:20Z</dcterms:created>
  <dcterms:modified xsi:type="dcterms:W3CDTF">2026-07-28T10:43:39Z</dcterms:modified>
</cp:coreProperties>
</file>